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8"/>
  <workbookPr codeName="ThisWorkbook" hidePivotFieldList="1"/>
  <mc:AlternateContent xmlns:mc="http://schemas.openxmlformats.org/markup-compatibility/2006">
    <mc:Choice Requires="x15">
      <x15ac:absPath xmlns:x15ac="http://schemas.microsoft.com/office/spreadsheetml/2010/11/ac" url="https://mhaciendacr-my.sharepoint.com/personal/rojasmk_hacienda_go_cr/Documents/Escritorio/2022/"/>
    </mc:Choice>
  </mc:AlternateContent>
  <xr:revisionPtr revIDLastSave="0" documentId="8_{6BACF840-730F-4467-9B17-2581DB95C316}" xr6:coauthVersionLast="36" xr6:coauthVersionMax="36" xr10:uidLastSave="{00000000-0000-0000-0000-000000000000}"/>
  <workbookProtection workbookAlgorithmName="SHA-512" workbookHashValue="Y2rb1ttivObUZYO9tHzxXyXQFo86mLBUhLuTUMH/1OvVSPIK+DFwkLpCX6akZ35RKWPs8SBqF9UoPTu3iitVog==" workbookSaltValue="D7oC3dvgfVTO+P8Kx5Pfkw==" workbookSpinCount="100000" lockStructure="1"/>
  <bookViews>
    <workbookView xWindow="0" yWindow="0" windowWidth="23040" windowHeight="8196" tabRatio="714" xr2:uid="{00000000-000D-0000-FFFF-FFFF00000000}"/>
  </bookViews>
  <sheets>
    <sheet name="Índice" sheetId="52" r:id="rId1"/>
    <sheet name="Cuadro 1" sheetId="46" r:id="rId2"/>
    <sheet name="Cuadro 2" sheetId="42" r:id="rId3"/>
    <sheet name="Cuadro 3" sheetId="50" r:id="rId4"/>
    <sheet name="Cuadro 4" sheetId="17" r:id="rId5"/>
    <sheet name="Cuadro 5" sheetId="51" r:id="rId6"/>
  </sheets>
  <externalReferences>
    <externalReference r:id="rId7"/>
  </externalReferences>
  <definedNames>
    <definedName name="_xlnm.Print_Area" localSheetId="1">'Cuadro 1'!$A$2:$M$61</definedName>
    <definedName name="_xlnm.Print_Area" localSheetId="2">'Cuadro 2'!$A$2:$K$60</definedName>
    <definedName name="_xlnm.Print_Area" localSheetId="3">'Cuadro 3'!$A$1:$M$62</definedName>
    <definedName name="_xlnm.Print_Area" localSheetId="4">'Cuadro 4'!$A$2:$AI$67</definedName>
    <definedName name="_xlnm.Print_Area" localSheetId="5">'Cuadro 5'!$A$1:$M$23</definedName>
    <definedName name="_xlnm.Print_Area" localSheetId="0">Índice!$A$1:$Q$26</definedName>
    <definedName name="_xlnm.Print_Titles" localSheetId="1">'Cuadro 1'!$2:$7</definedName>
    <definedName name="_xlnm.Print_Titles" localSheetId="2">'Cuadro 2'!$2:$8</definedName>
  </definedNames>
  <calcPr calcId="191029"/>
</workbook>
</file>

<file path=xl/calcChain.xml><?xml version="1.0" encoding="utf-8"?>
<calcChain xmlns="http://schemas.openxmlformats.org/spreadsheetml/2006/main">
  <c r="F64" i="50" l="1"/>
  <c r="K53" i="42"/>
  <c r="E53" i="42"/>
  <c r="F53" i="42"/>
  <c r="G53" i="42"/>
  <c r="H53" i="42"/>
  <c r="I53" i="42"/>
  <c r="J53" i="42"/>
  <c r="D53" i="42"/>
  <c r="K54" i="50"/>
  <c r="L54" i="50"/>
  <c r="E54" i="50"/>
  <c r="F54" i="50"/>
  <c r="G54" i="50"/>
  <c r="H54" i="50"/>
  <c r="I54" i="50"/>
  <c r="J54" i="50"/>
  <c r="I53" i="17"/>
  <c r="J53" i="17"/>
  <c r="K53" i="17"/>
  <c r="L53" i="17"/>
  <c r="M53" i="17"/>
  <c r="N53" i="17"/>
  <c r="G53" i="17"/>
  <c r="H53" i="17"/>
  <c r="E53" i="17"/>
  <c r="H20" i="42" l="1"/>
  <c r="K50" i="42"/>
  <c r="J50" i="42"/>
  <c r="I50" i="42"/>
  <c r="G50" i="42"/>
  <c r="M15" i="50" l="1"/>
  <c r="I14" i="50" l="1"/>
  <c r="K15" i="50" l="1"/>
  <c r="K18" i="51" l="1"/>
  <c r="O50" i="17"/>
  <c r="O42" i="17"/>
  <c r="O41" i="17"/>
  <c r="O37" i="17"/>
  <c r="O36" i="17"/>
  <c r="O35" i="17"/>
  <c r="O31" i="17"/>
  <c r="O30" i="17"/>
  <c r="O29" i="17"/>
  <c r="O28" i="17"/>
  <c r="O27" i="17"/>
  <c r="O26" i="17"/>
  <c r="O25" i="17"/>
  <c r="O24" i="17"/>
  <c r="O23" i="17"/>
  <c r="O12" i="17"/>
  <c r="O13" i="17"/>
  <c r="O14" i="17"/>
  <c r="O15" i="17"/>
  <c r="O16" i="17"/>
  <c r="O17" i="17"/>
  <c r="O18" i="17"/>
  <c r="O19" i="17"/>
  <c r="O11" i="17"/>
  <c r="I50" i="50" l="1"/>
  <c r="G50" i="50"/>
  <c r="F50" i="50"/>
  <c r="G32" i="17" l="1"/>
  <c r="I46" i="42"/>
  <c r="K46" i="42"/>
  <c r="J46" i="42"/>
  <c r="G46" i="42"/>
  <c r="H46" i="42"/>
  <c r="O46" i="17" s="1"/>
  <c r="E46" i="42"/>
  <c r="E45" i="46"/>
  <c r="E20" i="51" l="1"/>
  <c r="K51" i="42"/>
  <c r="O20" i="17"/>
  <c r="N20" i="17"/>
  <c r="M20" i="17"/>
  <c r="L20" i="17"/>
  <c r="K20" i="17"/>
  <c r="J20" i="17"/>
  <c r="I20" i="17"/>
  <c r="H20" i="17"/>
  <c r="G20" i="17"/>
  <c r="F20" i="17"/>
  <c r="E19" i="17"/>
  <c r="D19" i="17"/>
  <c r="M20" i="50"/>
  <c r="K20" i="50"/>
  <c r="I20" i="50"/>
  <c r="G20" i="50"/>
  <c r="F20" i="50"/>
  <c r="E20" i="50"/>
  <c r="D19" i="50"/>
  <c r="F19" i="42"/>
  <c r="Y19" i="17" l="1"/>
  <c r="K47" i="42" l="1"/>
  <c r="K43" i="42"/>
  <c r="K38" i="42"/>
  <c r="K32" i="42"/>
  <c r="J32" i="42"/>
  <c r="I32" i="42"/>
  <c r="H32" i="42"/>
  <c r="G32" i="42"/>
  <c r="K20" i="42"/>
  <c r="J20" i="42"/>
  <c r="I20" i="42"/>
  <c r="G20" i="42"/>
  <c r="E20" i="42"/>
  <c r="E19" i="46"/>
  <c r="N51" i="17" l="1"/>
  <c r="N47" i="17"/>
  <c r="N43" i="17"/>
  <c r="N38" i="17"/>
  <c r="N32" i="17"/>
  <c r="G51" i="42"/>
  <c r="H51" i="42"/>
  <c r="I51" i="42"/>
  <c r="G47" i="42"/>
  <c r="H47" i="42"/>
  <c r="I47" i="42"/>
  <c r="G43" i="42"/>
  <c r="H43" i="42"/>
  <c r="I43" i="42"/>
  <c r="G38" i="42"/>
  <c r="H38" i="42"/>
  <c r="I38" i="42"/>
  <c r="O38" i="17" l="1"/>
  <c r="E37" i="17"/>
  <c r="M38" i="17"/>
  <c r="L38" i="17"/>
  <c r="K38" i="17"/>
  <c r="J38" i="17"/>
  <c r="I38" i="17"/>
  <c r="H38" i="17"/>
  <c r="G38" i="17"/>
  <c r="F38" i="17"/>
  <c r="D37" i="17"/>
  <c r="J38" i="42"/>
  <c r="E38" i="42"/>
  <c r="L23" i="50"/>
  <c r="M38" i="50"/>
  <c r="L38" i="50"/>
  <c r="K38" i="50"/>
  <c r="J38" i="50"/>
  <c r="I38" i="50"/>
  <c r="H38" i="50"/>
  <c r="G38" i="50"/>
  <c r="F38" i="50"/>
  <c r="E38" i="50"/>
  <c r="D37" i="50"/>
  <c r="D37" i="42"/>
  <c r="F37" i="42" s="1"/>
  <c r="E37" i="46"/>
  <c r="Y37" i="17" l="1"/>
  <c r="E51" i="42" l="1"/>
  <c r="J51" i="42"/>
  <c r="J43" i="42"/>
  <c r="E32" i="42"/>
  <c r="E31" i="46"/>
  <c r="E50" i="50" l="1"/>
  <c r="D13" i="42" l="1"/>
  <c r="F13" i="42" s="1"/>
  <c r="M43" i="17" l="1"/>
  <c r="M32" i="17"/>
  <c r="H32" i="17"/>
  <c r="I32" i="17"/>
  <c r="J32" i="17"/>
  <c r="K32" i="17"/>
  <c r="L32" i="17"/>
  <c r="F32" i="17"/>
  <c r="E43" i="50"/>
  <c r="F43" i="50"/>
  <c r="G43" i="50"/>
  <c r="I43" i="50"/>
  <c r="J43" i="50"/>
  <c r="K43" i="50"/>
  <c r="L43" i="50"/>
  <c r="E32" i="50"/>
  <c r="F32" i="50"/>
  <c r="G32" i="50"/>
  <c r="I32" i="50"/>
  <c r="J32" i="50"/>
  <c r="K32" i="50"/>
  <c r="H28" i="50" l="1"/>
  <c r="M32" i="50" l="1"/>
  <c r="H30" i="50"/>
  <c r="H13" i="50"/>
  <c r="E36" i="17"/>
  <c r="E47" i="42" l="1"/>
  <c r="E43" i="42"/>
  <c r="E30" i="17" l="1"/>
  <c r="E31" i="17"/>
  <c r="E13" i="17"/>
  <c r="D13" i="17"/>
  <c r="D13" i="50"/>
  <c r="E42" i="46"/>
  <c r="E49" i="46"/>
  <c r="E50" i="46" s="1"/>
  <c r="E46" i="46"/>
  <c r="Y13" i="17" l="1"/>
  <c r="J47" i="42"/>
  <c r="D36" i="17" l="1"/>
  <c r="Y36" i="17" s="1"/>
  <c r="D36" i="50"/>
  <c r="D36" i="42"/>
  <c r="F36" i="42" s="1"/>
  <c r="M51" i="17"/>
  <c r="M47" i="17"/>
  <c r="D30" i="17" l="1"/>
  <c r="Y30" i="17" s="1"/>
  <c r="D31" i="17"/>
  <c r="Y31" i="17" s="1"/>
  <c r="D30" i="50"/>
  <c r="D31" i="50"/>
  <c r="D30" i="42"/>
  <c r="F30" i="42" s="1"/>
  <c r="D31" i="42"/>
  <c r="F31" i="42" s="1"/>
  <c r="M51" i="50" l="1"/>
  <c r="M47" i="50"/>
  <c r="M43" i="50"/>
  <c r="I51" i="50"/>
  <c r="I47" i="50"/>
  <c r="M54" i="50" l="1"/>
  <c r="K46" i="17"/>
  <c r="O32" i="17" l="1"/>
  <c r="J15" i="50" l="1"/>
  <c r="D41" i="50"/>
  <c r="D46" i="50"/>
  <c r="D50" i="50"/>
  <c r="D51" i="50" s="1"/>
  <c r="L46" i="17"/>
  <c r="L41" i="17"/>
  <c r="L43" i="17" s="1"/>
  <c r="L51" i="17"/>
  <c r="O43" i="17"/>
  <c r="O47" i="17"/>
  <c r="O51" i="17"/>
  <c r="K41" i="17"/>
  <c r="K43" i="17" s="1"/>
  <c r="K47" i="17"/>
  <c r="K51" i="17"/>
  <c r="J41" i="17"/>
  <c r="J43" i="17" s="1"/>
  <c r="J51" i="17"/>
  <c r="I41" i="17"/>
  <c r="I43" i="17" s="1"/>
  <c r="I51" i="17"/>
  <c r="H43" i="17"/>
  <c r="H51" i="17"/>
  <c r="G43" i="17"/>
  <c r="G47" i="17"/>
  <c r="G51" i="17"/>
  <c r="F43" i="17"/>
  <c r="F47" i="17"/>
  <c r="F51" i="17"/>
  <c r="E41" i="17"/>
  <c r="E42" i="17"/>
  <c r="E46" i="17"/>
  <c r="E11" i="17"/>
  <c r="E12" i="17"/>
  <c r="E14" i="17"/>
  <c r="E15" i="17"/>
  <c r="E16" i="17"/>
  <c r="E17" i="17"/>
  <c r="E18" i="17"/>
  <c r="E23" i="17"/>
  <c r="E24" i="17"/>
  <c r="E25" i="17"/>
  <c r="E26" i="17"/>
  <c r="E27" i="17"/>
  <c r="E28" i="17"/>
  <c r="E29" i="17"/>
  <c r="E35" i="17"/>
  <c r="E38" i="17" s="1"/>
  <c r="E50" i="17"/>
  <c r="E51" i="17" s="1"/>
  <c r="D42" i="17"/>
  <c r="D11" i="17"/>
  <c r="D12" i="17"/>
  <c r="D14" i="17"/>
  <c r="D15" i="17"/>
  <c r="D16" i="17"/>
  <c r="D17" i="17"/>
  <c r="D18" i="17"/>
  <c r="D23" i="17"/>
  <c r="D24" i="17"/>
  <c r="D25" i="17"/>
  <c r="D26" i="17"/>
  <c r="D27" i="17"/>
  <c r="D28" i="17"/>
  <c r="D29" i="17"/>
  <c r="D35" i="17"/>
  <c r="D38" i="17" s="1"/>
  <c r="L32" i="50"/>
  <c r="L47" i="50"/>
  <c r="L51" i="50"/>
  <c r="K47" i="50"/>
  <c r="K51" i="50"/>
  <c r="J47" i="50"/>
  <c r="J51" i="50"/>
  <c r="H11" i="50"/>
  <c r="H12" i="50"/>
  <c r="H14" i="50"/>
  <c r="H15" i="50"/>
  <c r="H16" i="50"/>
  <c r="H17" i="50"/>
  <c r="H18" i="50"/>
  <c r="H23" i="50"/>
  <c r="H29" i="50"/>
  <c r="H41" i="50"/>
  <c r="H43" i="50" s="1"/>
  <c r="H46" i="50"/>
  <c r="H50" i="50"/>
  <c r="H51" i="50" s="1"/>
  <c r="G47" i="50"/>
  <c r="G51" i="50"/>
  <c r="F51" i="50"/>
  <c r="E47" i="50"/>
  <c r="E51" i="50"/>
  <c r="D42" i="50"/>
  <c r="D11" i="50"/>
  <c r="D12" i="50"/>
  <c r="D14" i="50"/>
  <c r="D15" i="50"/>
  <c r="D16" i="50"/>
  <c r="D17" i="50"/>
  <c r="D18" i="50"/>
  <c r="D23" i="50"/>
  <c r="D24" i="50"/>
  <c r="D25" i="50"/>
  <c r="D26" i="50"/>
  <c r="D27" i="50"/>
  <c r="D28" i="50"/>
  <c r="D29" i="50"/>
  <c r="D35" i="50"/>
  <c r="D38" i="50" s="1"/>
  <c r="D42" i="42"/>
  <c r="F42" i="42" s="1"/>
  <c r="D11" i="42"/>
  <c r="D12" i="42"/>
  <c r="F12" i="42" s="1"/>
  <c r="D14" i="42"/>
  <c r="F14" i="42" s="1"/>
  <c r="D15" i="42"/>
  <c r="F15" i="42" s="1"/>
  <c r="D16" i="42"/>
  <c r="F16" i="42" s="1"/>
  <c r="D17" i="42"/>
  <c r="F17" i="42" s="1"/>
  <c r="D18" i="42"/>
  <c r="F18" i="42" s="1"/>
  <c r="D23" i="42"/>
  <c r="F23" i="42" s="1"/>
  <c r="D24" i="42"/>
  <c r="F24" i="42" s="1"/>
  <c r="D25" i="42"/>
  <c r="F25" i="42" s="1"/>
  <c r="D26" i="42"/>
  <c r="F26" i="42" s="1"/>
  <c r="D27" i="42"/>
  <c r="F27" i="42" s="1"/>
  <c r="D28" i="42"/>
  <c r="F28" i="42" s="1"/>
  <c r="D29" i="42"/>
  <c r="F29" i="42" s="1"/>
  <c r="D35" i="42"/>
  <c r="D38" i="42" s="1"/>
  <c r="A5" i="17"/>
  <c r="A5" i="50"/>
  <c r="A5" i="42"/>
  <c r="AE46" i="17"/>
  <c r="AE27" i="17"/>
  <c r="AE25" i="17"/>
  <c r="AE24" i="17"/>
  <c r="AE23" i="17"/>
  <c r="AE16" i="17"/>
  <c r="AE15" i="17"/>
  <c r="AE14" i="17"/>
  <c r="AE12" i="17"/>
  <c r="AE11" i="17"/>
  <c r="C29" i="42"/>
  <c r="C18" i="42"/>
  <c r="C17" i="42"/>
  <c r="E32" i="17" l="1"/>
  <c r="D20" i="17"/>
  <c r="D20" i="50"/>
  <c r="H20" i="50"/>
  <c r="E20" i="17"/>
  <c r="F11" i="42"/>
  <c r="F20" i="42" s="1"/>
  <c r="D20" i="42"/>
  <c r="L15" i="50"/>
  <c r="L20" i="50" s="1"/>
  <c r="J20" i="50"/>
  <c r="H32" i="50"/>
  <c r="F35" i="42"/>
  <c r="F38" i="42" s="1"/>
  <c r="D32" i="42"/>
  <c r="F53" i="17"/>
  <c r="D32" i="50"/>
  <c r="O53" i="17"/>
  <c r="D32" i="17"/>
  <c r="F32" i="42"/>
  <c r="Y11" i="17"/>
  <c r="D46" i="42"/>
  <c r="F46" i="42" s="1"/>
  <c r="F47" i="42" s="1"/>
  <c r="D46" i="17"/>
  <c r="Y46" i="17" s="1"/>
  <c r="Y25" i="17"/>
  <c r="Y29" i="17"/>
  <c r="Y27" i="17"/>
  <c r="Y23" i="17"/>
  <c r="Y17" i="17"/>
  <c r="Y12" i="17"/>
  <c r="Y16" i="17"/>
  <c r="H47" i="17"/>
  <c r="I47" i="17"/>
  <c r="L47" i="17"/>
  <c r="Y14" i="17"/>
  <c r="D47" i="50"/>
  <c r="E43" i="17"/>
  <c r="D43" i="50"/>
  <c r="J47" i="17"/>
  <c r="Y35" i="17"/>
  <c r="Y15" i="17"/>
  <c r="Y28" i="17"/>
  <c r="Y26" i="17"/>
  <c r="Y24" i="17"/>
  <c r="Y42" i="17"/>
  <c r="Y18" i="17"/>
  <c r="D41" i="17"/>
  <c r="D41" i="42"/>
  <c r="F41" i="42" s="1"/>
  <c r="H47" i="50"/>
  <c r="F47" i="50"/>
  <c r="E47" i="17"/>
  <c r="E52" i="46" l="1"/>
  <c r="D54" i="50"/>
  <c r="D47" i="42"/>
  <c r="D47" i="17"/>
  <c r="D50" i="42"/>
  <c r="D50" i="17"/>
  <c r="F43" i="42"/>
  <c r="D43" i="42"/>
  <c r="D43" i="17"/>
  <c r="Y41" i="17"/>
  <c r="D51" i="17" l="1"/>
  <c r="D53" i="17" s="1"/>
  <c r="Y50" i="17"/>
  <c r="F50" i="42"/>
  <c r="D51" i="42"/>
  <c r="F51" i="42" l="1"/>
</calcChain>
</file>

<file path=xl/sharedStrings.xml><?xml version="1.0" encoding="utf-8"?>
<sst xmlns="http://schemas.openxmlformats.org/spreadsheetml/2006/main" count="937" uniqueCount="196">
  <si>
    <t>CCSS</t>
  </si>
  <si>
    <t>BCIE</t>
  </si>
  <si>
    <t>BID</t>
  </si>
  <si>
    <t>BIRF</t>
  </si>
  <si>
    <t>MOPT</t>
  </si>
  <si>
    <t>N/A</t>
  </si>
  <si>
    <t>N/D</t>
  </si>
  <si>
    <t>ICE</t>
  </si>
  <si>
    <t>Unidad Ejecutora</t>
  </si>
  <si>
    <t>Referencia del Acreedor</t>
  </si>
  <si>
    <t>G. TOTAL en US$</t>
  </si>
  <si>
    <t>Número de Ley</t>
  </si>
  <si>
    <t>2493/OC-CR</t>
  </si>
  <si>
    <t>2852/OC-CR</t>
  </si>
  <si>
    <t>Programa de Innovación y Capital Humano para la Competitividad</t>
  </si>
  <si>
    <t>Fecha suscripción del Contrato</t>
  </si>
  <si>
    <t>Fecha de aprobación de Ley</t>
  </si>
  <si>
    <t>Fecha incorporación de recursos al Presupuesto Nacional y/o Institucional</t>
  </si>
  <si>
    <t>Fecha de vencimiento del período de desembolso original</t>
  </si>
  <si>
    <t>Fecha de vencimiento del período de desembolso con prórrogas</t>
  </si>
  <si>
    <t>Fecha de vencimiento del período de vigencia del crédito</t>
  </si>
  <si>
    <t>Programa de Infraestructura de Transporte</t>
  </si>
  <si>
    <t>EXIMBANK</t>
  </si>
  <si>
    <t>CONAVI</t>
  </si>
  <si>
    <t>1420202052013211015</t>
  </si>
  <si>
    <t xml:space="preserve">1420203052013111013
</t>
  </si>
  <si>
    <t>Nombre del Programa / Proyecto</t>
  </si>
  <si>
    <t>Programa Obras Estratégicas de Infraestructura Vial</t>
  </si>
  <si>
    <t>Programa de Renovación de la Infraestructura y Equipamiento Hospitalario</t>
  </si>
  <si>
    <t>FECHAS IMPORTANTES ASOCIADAS A LOS CONTRATOS DE PRÉSTAMO</t>
  </si>
  <si>
    <t>Cantidad de prórrogas otorgadas al período de desembolso</t>
  </si>
  <si>
    <t xml:space="preserve">Unidad Ejecutora </t>
  </si>
  <si>
    <t>MICITT</t>
  </si>
  <si>
    <t>JICA</t>
  </si>
  <si>
    <t>FUENTE: BASE DE DATOS SIGADE v. 6.1 / INFORMES DE SEGUIMIENTO DE LAS UNIDADES EJECUTORAS (UE)</t>
  </si>
  <si>
    <t>FUENTE: BASE DE DATOS SIGADE v. 6.1 / INFORMES DE SEGUIMIENTO SEMESTRAL DE LAS UNIDADES EJECUTORAS (UE)</t>
  </si>
  <si>
    <t>8593-CR</t>
  </si>
  <si>
    <t>Programa por Resultados para el Fortalecimiento del Seguro Universal de Salud en Costa Rica</t>
  </si>
  <si>
    <t>ND</t>
  </si>
  <si>
    <t>3488/OC-CR</t>
  </si>
  <si>
    <t>Programa de Integración Fronteriza de Costa Rica</t>
  </si>
  <si>
    <t>CR-P5-2</t>
  </si>
  <si>
    <t xml:space="preserve">3071/OC-CR  
</t>
  </si>
  <si>
    <t xml:space="preserve">3072/CH-CR </t>
  </si>
  <si>
    <t xml:space="preserve">COMEX </t>
  </si>
  <si>
    <t xml:space="preserve">
3072/CH-CR </t>
  </si>
  <si>
    <r>
      <t>NOTAS:</t>
    </r>
    <r>
      <rPr>
        <b/>
        <sz val="9"/>
        <color theme="1"/>
        <rFont val="Arial"/>
        <family val="2"/>
      </rPr>
      <t xml:space="preserve"> </t>
    </r>
  </si>
  <si>
    <r>
      <t>N/A=</t>
    </r>
    <r>
      <rPr>
        <sz val="9"/>
        <color theme="1"/>
        <rFont val="Arial"/>
        <family val="2"/>
      </rPr>
      <t xml:space="preserve"> No aplica</t>
    </r>
  </si>
  <si>
    <t>Proyecto de Reducción de Agua No Contabilizada y Optimización de la Eficiencia Energética en el GAM</t>
  </si>
  <si>
    <t xml:space="preserve">Deudor / Garante </t>
  </si>
  <si>
    <t xml:space="preserve">Gobierno </t>
  </si>
  <si>
    <t xml:space="preserve">ICE / Gobierno </t>
  </si>
  <si>
    <t>Yenes a $</t>
  </si>
  <si>
    <t>Yuanes a $</t>
  </si>
  <si>
    <t>TIPOS DE CAMBIO</t>
  </si>
  <si>
    <t xml:space="preserve">Programado </t>
  </si>
  <si>
    <r>
      <rPr>
        <b/>
        <sz val="9"/>
        <color theme="1"/>
        <rFont val="Arial"/>
        <family val="2"/>
      </rPr>
      <t>2/</t>
    </r>
    <r>
      <rPr>
        <sz val="9"/>
        <color theme="1"/>
        <rFont val="Arial"/>
        <family val="2"/>
      </rPr>
      <t xml:space="preserve"> Los valores corresponden al comportamiento de cada año y periodo en particular (no son acumulados).</t>
    </r>
  </si>
  <si>
    <r>
      <rPr>
        <b/>
        <sz val="9"/>
        <color theme="1"/>
        <rFont val="Arial"/>
        <family val="2"/>
      </rPr>
      <t>3/</t>
    </r>
    <r>
      <rPr>
        <sz val="9"/>
        <color theme="1"/>
        <rFont val="Arial"/>
        <family val="2"/>
      </rPr>
      <t xml:space="preserve"> Los valores corresponden al avance acumulado desde que inició el Programa/Proyecto hasta el final de cada periodo.</t>
    </r>
  </si>
  <si>
    <t>ESTADO FINANCIERO DE LA CONTRAPARTIDA NACIONAL Y DONACIÓN</t>
  </si>
  <si>
    <t>Contrapartida Nacional</t>
  </si>
  <si>
    <t>Donación</t>
  </si>
  <si>
    <t>Monto de donación</t>
  </si>
  <si>
    <t xml:space="preserve">Monto pendiente por desembolsar </t>
  </si>
  <si>
    <t>Nombre del Programa/Proyecto</t>
  </si>
  <si>
    <r>
      <t>Monto del préstamo
(en US$)</t>
    </r>
    <r>
      <rPr>
        <b/>
        <vertAlign val="superscript"/>
        <sz val="9"/>
        <color theme="1"/>
        <rFont val="Arial"/>
        <family val="2"/>
      </rPr>
      <t>1/</t>
    </r>
  </si>
  <si>
    <t>Monto Original           (en US$)</t>
  </si>
  <si>
    <t>Programa de Abastecimiento del Área Metropolitana de San José, Acueductos Urbanos II y Alcantarillado Sanitario de Juanito Mora de Puntarenas</t>
  </si>
  <si>
    <t>4507/OC-CR</t>
  </si>
  <si>
    <t>NA</t>
  </si>
  <si>
    <t>Programa Red Vial Cantonal II</t>
  </si>
  <si>
    <r>
      <t>N/A=</t>
    </r>
    <r>
      <rPr>
        <sz val="9"/>
        <color theme="1"/>
        <rFont val="Arial"/>
        <family val="2"/>
      </rPr>
      <t xml:space="preserve"> No aplica.</t>
    </r>
  </si>
  <si>
    <t>3071/OC-CR</t>
  </si>
  <si>
    <t xml:space="preserve">Programa Abastecimiento del Área Metropolitana de San José, Acueductos Urbanos y Alcantarillado Sanitario de Puerto Viejo de Limón </t>
  </si>
  <si>
    <t>AyA</t>
  </si>
  <si>
    <t>2188-A</t>
  </si>
  <si>
    <t>Programa de Agua Potable y Saneamiento de Zonas Costeras, Gestión de la Calidad y Eficiencia del Servicio</t>
  </si>
  <si>
    <t>Programa de Alcantarillado y Control de Inundaciones para Limón</t>
  </si>
  <si>
    <t>AyA/SENARA</t>
  </si>
  <si>
    <t>3589/OC-CR</t>
  </si>
  <si>
    <t xml:space="preserve">Rehabilitación y Ampliación de la Ruta Nacional No. 32 </t>
  </si>
  <si>
    <t xml:space="preserve">Proyecto de Reducción de Agua No Contabilizada y Optimización de la Eficiencia Energética en el GAM </t>
  </si>
  <si>
    <r>
      <t xml:space="preserve">Monto del préstamo 
(en US$) </t>
    </r>
    <r>
      <rPr>
        <b/>
        <vertAlign val="superscript"/>
        <sz val="9"/>
        <color theme="1"/>
        <rFont val="Arial"/>
        <family val="2"/>
      </rPr>
      <t>1/</t>
    </r>
  </si>
  <si>
    <r>
      <t xml:space="preserve">Desembolsos </t>
    </r>
    <r>
      <rPr>
        <b/>
        <vertAlign val="superscript"/>
        <sz val="9"/>
        <color theme="1"/>
        <rFont val="Arial"/>
        <family val="2"/>
      </rPr>
      <t>2/</t>
    </r>
  </si>
  <si>
    <r>
      <t xml:space="preserve">Avance financiero (%) </t>
    </r>
    <r>
      <rPr>
        <b/>
        <vertAlign val="superscript"/>
        <sz val="9"/>
        <color theme="1"/>
        <rFont val="Arial"/>
        <family val="2"/>
      </rPr>
      <t>3/</t>
    </r>
  </si>
  <si>
    <r>
      <t xml:space="preserve">Avance físico (%) </t>
    </r>
    <r>
      <rPr>
        <b/>
        <vertAlign val="superscript"/>
        <sz val="9"/>
        <color theme="1"/>
        <rFont val="Arial"/>
        <family val="2"/>
      </rPr>
      <t>3/</t>
    </r>
  </si>
  <si>
    <t xml:space="preserve">Programa de Innovación y Capital Humano para la Competitividad </t>
  </si>
  <si>
    <r>
      <t>N/D=</t>
    </r>
    <r>
      <rPr>
        <sz val="9"/>
        <color theme="1"/>
        <rFont val="Arial"/>
        <family val="2"/>
      </rPr>
      <t xml:space="preserve"> Información no disponible</t>
    </r>
  </si>
  <si>
    <t>Euros a $</t>
  </si>
  <si>
    <t>KFW</t>
  </si>
  <si>
    <t xml:space="preserve">AyA </t>
  </si>
  <si>
    <t xml:space="preserve">KFW </t>
  </si>
  <si>
    <t>Primer Programa de Energía Renovable, Transmisión y Distribución de Electricidad</t>
  </si>
  <si>
    <t xml:space="preserve">ICE </t>
  </si>
  <si>
    <t xml:space="preserve">Programa de Acueducto y Alcantarillado en Ciudades Costeras (PAACC) </t>
  </si>
  <si>
    <t xml:space="preserve">Primer Programa de Energía Renovable, Transmisión y Distribución de Electricidad </t>
  </si>
  <si>
    <t xml:space="preserve">Programa de Agua Potable y Saneamiento </t>
  </si>
  <si>
    <t xml:space="preserve">Programa por Resultados para el Fortalecimiento del Seguro Universal de Salud en Costa Rica </t>
  </si>
  <si>
    <t xml:space="preserve">AyA  / Gobierno </t>
  </si>
  <si>
    <t xml:space="preserve">Programa de Renovación de la Infraestructura y Equipamiento Hospitalario </t>
  </si>
  <si>
    <t xml:space="preserve">MH </t>
  </si>
  <si>
    <t>Monto pendiente por ejecutar</t>
  </si>
  <si>
    <t>(cifras expresadas en valores absolutos en US$)</t>
  </si>
  <si>
    <t>(cifras expresadas en valores absolutos US$)</t>
  </si>
  <si>
    <t>4864/OC-CR</t>
  </si>
  <si>
    <t>4871/OC-CR</t>
  </si>
  <si>
    <t xml:space="preserve">Programa de Infraestructura Vial y Promoción de Asociaciones Público-Privadas </t>
  </si>
  <si>
    <t>Programa de Seguridad Ciudadana y Prevención de Violencia</t>
  </si>
  <si>
    <t xml:space="preserve">MOPT </t>
  </si>
  <si>
    <t>MJP</t>
  </si>
  <si>
    <t>AM2080</t>
  </si>
  <si>
    <t>Proyecto Hacienda Digital para el Bicentenario</t>
  </si>
  <si>
    <t>9075-CR</t>
  </si>
  <si>
    <t>9922</t>
  </si>
  <si>
    <r>
      <t>Programa de Agua Potable y Saneamiento</t>
    </r>
    <r>
      <rPr>
        <vertAlign val="superscript"/>
        <sz val="9"/>
        <color theme="1"/>
        <rFont val="Arial"/>
        <family val="2"/>
      </rPr>
      <t xml:space="preserve"> </t>
    </r>
  </si>
  <si>
    <r>
      <t>Proyecto de Reducción de Agua No Contabilizada y Optimización de la Eficiencia Energética en el GAM</t>
    </r>
    <r>
      <rPr>
        <b/>
        <vertAlign val="superscript"/>
        <sz val="9"/>
        <color theme="1"/>
        <rFont val="Arial"/>
        <family val="2"/>
      </rPr>
      <t xml:space="preserve"> </t>
    </r>
  </si>
  <si>
    <r>
      <t xml:space="preserve">Proyecto Geotérmico Borinquen I </t>
    </r>
    <r>
      <rPr>
        <vertAlign val="superscript"/>
        <sz val="9"/>
        <color theme="1"/>
        <rFont val="Arial"/>
        <family val="2"/>
      </rPr>
      <t>1/</t>
    </r>
  </si>
  <si>
    <r>
      <t xml:space="preserve">Programa de Saneamiento en Zonas Prioritarias </t>
    </r>
    <r>
      <rPr>
        <vertAlign val="superscript"/>
        <sz val="9"/>
        <color theme="1"/>
        <rFont val="Arial"/>
        <family val="2"/>
      </rPr>
      <t>1/</t>
    </r>
  </si>
  <si>
    <r>
      <t xml:space="preserve">Proyecto Geotérmico Borinquen I </t>
    </r>
    <r>
      <rPr>
        <b/>
        <vertAlign val="superscript"/>
        <sz val="9"/>
        <color theme="1"/>
        <rFont val="Arial"/>
        <family val="2"/>
      </rPr>
      <t>1/</t>
    </r>
  </si>
  <si>
    <r>
      <t xml:space="preserve">Programa de Infraestructura de Transporte </t>
    </r>
    <r>
      <rPr>
        <b/>
        <vertAlign val="superscript"/>
        <sz val="9"/>
        <color theme="1"/>
        <rFont val="Arial"/>
        <family val="2"/>
      </rPr>
      <t>4/</t>
    </r>
  </si>
  <si>
    <r>
      <t>Programa de Saneamiento en Zonas Prioritarias</t>
    </r>
    <r>
      <rPr>
        <vertAlign val="superscript"/>
        <sz val="9"/>
        <color theme="1"/>
        <rFont val="Arial"/>
        <family val="2"/>
      </rPr>
      <t xml:space="preserve"> 1/</t>
    </r>
  </si>
  <si>
    <r>
      <t xml:space="preserve">Monto del préstamo
(en US$) </t>
    </r>
    <r>
      <rPr>
        <b/>
        <vertAlign val="superscript"/>
        <sz val="9"/>
        <rFont val="Arial"/>
        <family val="2"/>
      </rPr>
      <t>1/</t>
    </r>
  </si>
  <si>
    <r>
      <t>Monto del préstamo
(en US$)</t>
    </r>
    <r>
      <rPr>
        <b/>
        <vertAlign val="superscript"/>
        <sz val="9"/>
        <color theme="1"/>
        <rFont val="Arial"/>
        <family val="2"/>
      </rPr>
      <t xml:space="preserve"> 2/</t>
    </r>
  </si>
  <si>
    <t>Ampliación Programa  de Obras Estratégicas de Infraestructura Vial</t>
  </si>
  <si>
    <r>
      <t>Rehabilitación y Ampliación de la Ruta Nacional No. 32</t>
    </r>
    <r>
      <rPr>
        <vertAlign val="superscript"/>
        <sz val="9"/>
        <color theme="1"/>
        <rFont val="Arial"/>
        <family val="2"/>
      </rPr>
      <t xml:space="preserve"> </t>
    </r>
  </si>
  <si>
    <r>
      <t>Primer Programa de Energía Renovable, Transmisión y Distribución de Electricidad</t>
    </r>
    <r>
      <rPr>
        <sz val="9"/>
        <color rgb="FFFF0000"/>
        <rFont val="Arial"/>
        <family val="2"/>
      </rPr>
      <t xml:space="preserve"> </t>
    </r>
  </si>
  <si>
    <r>
      <t xml:space="preserve">Programa de Saneamiento en Zonas Prioritarias </t>
    </r>
    <r>
      <rPr>
        <b/>
        <vertAlign val="superscript"/>
        <sz val="9"/>
        <color theme="1"/>
        <rFont val="Arial"/>
        <family val="2"/>
      </rPr>
      <t>1/5/</t>
    </r>
  </si>
  <si>
    <t>Programa de Agua Potable y Saneamiento de Zonas Costeras, Gestión de la Calidad y Eficiencia del Servicio (PAACC)</t>
  </si>
  <si>
    <t xml:space="preserve">PROGRAMAS DE APOYO PRESUPUESTARIO </t>
  </si>
  <si>
    <t>Monto del préstamo
(en US$)</t>
  </si>
  <si>
    <t xml:space="preserve">Fecha de desembolso realizado </t>
  </si>
  <si>
    <t>Apoyo Presupuestario Programa de Gestión Fiscal y de Descarbonización</t>
  </si>
  <si>
    <t>9146-CR</t>
  </si>
  <si>
    <t xml:space="preserve">FUENTE: BASE DE DATOS SIGADE v. 6.1 </t>
  </si>
  <si>
    <t>9050-CR</t>
  </si>
  <si>
    <t>Programa de Desarrollo Sostenible de la Pesca
y Acuicultura en Costa Rica</t>
  </si>
  <si>
    <t>INCOPESCA</t>
  </si>
  <si>
    <t>Real</t>
  </si>
  <si>
    <t>FMI</t>
  </si>
  <si>
    <t>Apoyo para la recuperación post pandemia y consolidación fiscal</t>
  </si>
  <si>
    <t>MH</t>
  </si>
  <si>
    <t>N</t>
  </si>
  <si>
    <r>
      <t xml:space="preserve">Rehabilitación y Ampliación de la Ruta Nacional No. 32 </t>
    </r>
    <r>
      <rPr>
        <b/>
        <vertAlign val="superscript"/>
        <sz val="9"/>
        <color theme="1"/>
        <rFont val="Arial"/>
        <family val="2"/>
      </rPr>
      <t>3/</t>
    </r>
  </si>
  <si>
    <r>
      <t xml:space="preserve">2/ </t>
    </r>
    <r>
      <rPr>
        <sz val="9"/>
        <color theme="1"/>
        <rFont val="Arial"/>
        <family val="2"/>
      </rPr>
      <t>Si bien es cierto la fecha de pago de acuerdo con los plazos establecidos en el contrato de préstamo es el 07/12/2036, las cláusulas establecen que los pagos deben realizarse el 21 de marzo y 21 de setiembre, por lo que la última amortización se realizaría el 21 de setiembre del 2036.</t>
    </r>
  </si>
  <si>
    <r>
      <rPr>
        <b/>
        <sz val="9"/>
        <color theme="1"/>
        <rFont val="Arial"/>
        <family val="2"/>
      </rPr>
      <t>3/</t>
    </r>
    <r>
      <rPr>
        <sz val="9"/>
        <color theme="1"/>
        <rFont val="Arial"/>
        <family val="2"/>
      </rPr>
      <t xml:space="preserve"> Si bien es cierto la fecha de pago de acuerdo con los plazos establecidos en el contrato de préstamo es el 07/04/2039, las cláusulas establecen que los pagos deben realizarse el 21 de marzo y 21 de setiembre, por lo que la última amortización se realizaría el 21 de marzo del 2039.</t>
    </r>
  </si>
  <si>
    <r>
      <rPr>
        <b/>
        <sz val="9"/>
        <color theme="1"/>
        <rFont val="Arial"/>
        <family val="2"/>
      </rPr>
      <t>4/</t>
    </r>
    <r>
      <rPr>
        <sz val="9"/>
        <color theme="1"/>
        <rFont val="Arial"/>
        <family val="2"/>
      </rPr>
      <t xml:space="preserve"> Durante el I Trimestre se modificó la metodología para el cálculo de avance físico, considerando las mejoras implementadas por parte del Programa de Infraestructura de Transporte para el cumplimiento de las disposiciones establecidas por la Contraloría General de la República. Según la nueva metodología, la cual se enfoca principalmente en la complejidad, relevancia y costo de los principales productos del Programa.</t>
    </r>
  </si>
  <si>
    <t xml:space="preserve">Monto acumulado desembolsado a Marzo 2022
(en US$)  </t>
  </si>
  <si>
    <t>I Trimestre 2022</t>
  </si>
  <si>
    <t>II Trimestre 2022</t>
  </si>
  <si>
    <t>III Trimestre 2022</t>
  </si>
  <si>
    <t>IV Trimestre 2022</t>
  </si>
  <si>
    <t>Monto ejecutado a Marzo 2022</t>
  </si>
  <si>
    <r>
      <t xml:space="preserve">Programado a Ejecutarse en el 2022 </t>
    </r>
    <r>
      <rPr>
        <b/>
        <vertAlign val="superscript"/>
        <sz val="9"/>
        <color theme="1"/>
        <rFont val="Arial"/>
        <family val="2"/>
      </rPr>
      <t>2/</t>
    </r>
  </si>
  <si>
    <t>Monto desembolsado a Marzo 2022 (Desembolsado)</t>
  </si>
  <si>
    <t>Al I Trimestre 2022</t>
  </si>
  <si>
    <t>Adquisición y Aplicación de Vacunas COVID-19</t>
  </si>
  <si>
    <t>GOBNO</t>
  </si>
  <si>
    <t>CNE</t>
  </si>
  <si>
    <t>5264/OC-CR</t>
  </si>
  <si>
    <t>Programa de  Emergencia y  Fortalecimiento  Fiscal  SDL</t>
  </si>
  <si>
    <t xml:space="preserve">5263/OC-CR </t>
  </si>
  <si>
    <t>Programa de Apoyo a la Sostenibilidad Fiscal II (PBP)</t>
  </si>
  <si>
    <t>I Trim 2022</t>
  </si>
  <si>
    <t>Monto desembolsado acumulado a Marzo 2022
(en US$)</t>
  </si>
  <si>
    <r>
      <rPr>
        <b/>
        <sz val="9"/>
        <color theme="1"/>
        <rFont val="Arial"/>
        <family val="2"/>
      </rPr>
      <t>1/</t>
    </r>
    <r>
      <rPr>
        <sz val="9"/>
        <color theme="1"/>
        <rFont val="Arial"/>
        <family val="2"/>
      </rPr>
      <t xml:space="preserve"> Para dolarizar los montos de los préstamos cuya moneda contractual no fue pactada en dólares, se utilizó como referencia el valor del tipo de cambio al 31 de marzo del 2022 de dicha moneda con respecto al dólar.</t>
    </r>
  </si>
  <si>
    <r>
      <t>Programa Obras Estratégicas de Infraestructura Vial</t>
    </r>
    <r>
      <rPr>
        <b/>
        <vertAlign val="superscript"/>
        <sz val="9"/>
        <color theme="1"/>
        <rFont val="Arial"/>
        <family val="2"/>
      </rPr>
      <t xml:space="preserve"> 1/</t>
    </r>
  </si>
  <si>
    <r>
      <t xml:space="preserve">1/ </t>
    </r>
    <r>
      <rPr>
        <sz val="9"/>
        <color theme="1"/>
        <rFont val="Arial"/>
        <family val="2"/>
      </rPr>
      <t xml:space="preserve">El Programa alcanza el 100% del monto del crédito desembolsado en Mayo 2021, sin embargo, continua ejecutando las obras pendientes. </t>
    </r>
  </si>
  <si>
    <r>
      <t>Rehabilitación y Ampliación de la Ruta Nacional No. 32</t>
    </r>
    <r>
      <rPr>
        <b/>
        <sz val="9"/>
        <color theme="1"/>
        <rFont val="Arial"/>
        <family val="2"/>
      </rPr>
      <t xml:space="preserve"> </t>
    </r>
    <r>
      <rPr>
        <b/>
        <vertAlign val="superscript"/>
        <sz val="9"/>
        <color theme="1"/>
        <rFont val="Arial"/>
        <family val="2"/>
      </rPr>
      <t>2/</t>
    </r>
  </si>
  <si>
    <r>
      <t xml:space="preserve">Proyecto Geotérmico Borinquen I </t>
    </r>
    <r>
      <rPr>
        <b/>
        <vertAlign val="superscript"/>
        <sz val="9"/>
        <color theme="1"/>
        <rFont val="Arial"/>
        <family val="2"/>
      </rPr>
      <t>4/</t>
    </r>
  </si>
  <si>
    <r>
      <t xml:space="preserve">Programa de Saneamiento en Zonas Prioritarias </t>
    </r>
    <r>
      <rPr>
        <b/>
        <vertAlign val="superscript"/>
        <sz val="9"/>
        <color theme="1"/>
        <rFont val="Arial"/>
        <family val="2"/>
      </rPr>
      <t>4/</t>
    </r>
  </si>
  <si>
    <r>
      <rPr>
        <b/>
        <sz val="9"/>
        <color theme="1"/>
        <rFont val="Arial"/>
        <family val="2"/>
      </rPr>
      <t>1/</t>
    </r>
    <r>
      <rPr>
        <sz val="9"/>
        <color theme="1"/>
        <rFont val="Arial"/>
        <family val="2"/>
      </rPr>
      <t xml:space="preserve">  Para dolarizar los montos de los préstamos cuya moneda contractual no fue pactada en dólares, se utilizó como referencia el valor del tipo de cambio al 31 de marzo del 2022 de dicha moneda con respecto al dólar.</t>
    </r>
  </si>
  <si>
    <r>
      <t xml:space="preserve">Programa de Abastecimiento del Área Metropolitana de San José, Acueductos Urbanos II y Alcantarillado Sanitario de Juanito Mora de Puntarenas </t>
    </r>
    <r>
      <rPr>
        <vertAlign val="superscript"/>
        <sz val="9"/>
        <color theme="1"/>
        <rFont val="Arial"/>
        <family val="2"/>
      </rPr>
      <t>3/</t>
    </r>
  </si>
  <si>
    <t>CUADRO N° 1</t>
  </si>
  <si>
    <t>CUADRO N° 2</t>
  </si>
  <si>
    <t>CUADRO N° 3</t>
  </si>
  <si>
    <t>CUADRO N° 4</t>
  </si>
  <si>
    <t>CUADRO N° 5</t>
  </si>
  <si>
    <t>Cuadro 1</t>
  </si>
  <si>
    <t>Cuadro 2</t>
  </si>
  <si>
    <t>Cuadro 3</t>
  </si>
  <si>
    <t>Cuadro 4</t>
  </si>
  <si>
    <t>Cuadro 5</t>
  </si>
  <si>
    <t>DESEMBOLSOS, AVANCE FINANCIERO Y AVANCE FISICO 2013 - I Trimestre 2022</t>
  </si>
  <si>
    <t>DESEMBOLSOS, AVANCE FINANCIERO Y AVANCE FISICO 2013 - I TRIMESTRE 2022</t>
  </si>
  <si>
    <r>
      <rPr>
        <b/>
        <sz val="9"/>
        <color theme="1"/>
        <rFont val="Arial"/>
        <family val="2"/>
      </rPr>
      <t xml:space="preserve">6/ </t>
    </r>
    <r>
      <rPr>
        <sz val="9"/>
        <color theme="1"/>
        <rFont val="Arial"/>
        <family val="2"/>
      </rPr>
      <t xml:space="preserve">Se reporta una disminución en el porcentaje de avance físico del Programa de Agua Potable y Saneamiento al I trimestre 2022 (84,42%), dicha disminución se debió a que en las obras de Construcción de Alcantarillado Sanitario Redes Zona Sur se amplió el alcance (tenía un avance del 92% paso a un 79% al incrementarse de 17 km a 22.5 km de asfaltado). </t>
    </r>
  </si>
  <si>
    <r>
      <t>Programa de Agua Potable y Saneamiento</t>
    </r>
    <r>
      <rPr>
        <b/>
        <vertAlign val="superscript"/>
        <sz val="9"/>
        <color theme="1"/>
        <rFont val="Arial"/>
        <family val="2"/>
      </rPr>
      <t xml:space="preserve"> 6/</t>
    </r>
  </si>
  <si>
    <t>Programa Abastecimiento del Área Metropolitana de San José, Acueductos Urbanos y Alcantarillado Sanitario de Puerto Viejo de Limón</t>
  </si>
  <si>
    <t>DESEMBOLSOS REALES Y PROGRAMACIÓN 2022</t>
  </si>
  <si>
    <t>Informe Estadístico sobre los Créditos Externos en Periodo de Ejecución 
del Gobierno Central y Resto del Sector Público
I Trimestre 2022</t>
  </si>
  <si>
    <r>
      <rPr>
        <b/>
        <sz val="9"/>
        <color theme="1"/>
        <rFont val="Arial"/>
        <family val="2"/>
      </rPr>
      <t>2/</t>
    </r>
    <r>
      <rPr>
        <sz val="9"/>
        <color theme="1"/>
        <rFont val="Arial"/>
        <family val="2"/>
      </rPr>
      <t xml:space="preserve"> Los datos de Programación de Ejecución de las contrapartidas y las donaciones para el año 2022 fueron suministrados por las UE/UCP en el Informe de Seguimiento correspondiente al II Semestre 2021.</t>
    </r>
  </si>
  <si>
    <r>
      <rPr>
        <b/>
        <sz val="9"/>
        <color theme="1"/>
        <rFont val="Arial"/>
        <family val="2"/>
      </rPr>
      <t>1/</t>
    </r>
    <r>
      <rPr>
        <sz val="9"/>
        <color theme="1"/>
        <rFont val="Arial"/>
        <family val="2"/>
      </rPr>
      <t xml:space="preserve">  Para dolarizar los montos de los préstamos cuya moneda contractual no fue pactada en dólares se utilizó como referencia el valor del tipo de cambio al 31 de marzo del 2022 de dicha moneda con respecto al dólar.</t>
    </r>
  </si>
  <si>
    <r>
      <rPr>
        <b/>
        <sz val="9"/>
        <color theme="1"/>
        <rFont val="Arial"/>
        <family val="2"/>
      </rPr>
      <t>4/</t>
    </r>
    <r>
      <rPr>
        <sz val="9"/>
        <color theme="1"/>
        <rFont val="Arial"/>
        <family val="2"/>
      </rPr>
      <t xml:space="preserve"> Para dolarizar los montos de los préstamos cuya moneda contractual no fue pactada en dólares se utilizó como referencia el valor del tipo de cambio al 31 de marzo del 2022 de dicha moneda con respecto al dólar.</t>
    </r>
  </si>
  <si>
    <r>
      <rPr>
        <b/>
        <sz val="9"/>
        <rFont val="Arial"/>
        <family val="2"/>
      </rPr>
      <t xml:space="preserve">3/ </t>
    </r>
    <r>
      <rPr>
        <sz val="9"/>
        <rFont val="Arial"/>
        <family val="2"/>
      </rPr>
      <t xml:space="preserve">Producto a una revisión de los sistemas contables del AyA, se detectó una inconsistencia que se venía arrastrando en el dato de contrapartida por lo que se realizó el ajuste correspondiente. </t>
    </r>
  </si>
  <si>
    <r>
      <rPr>
        <b/>
        <sz val="9"/>
        <color theme="1"/>
        <rFont val="Arial"/>
        <family val="2"/>
      </rPr>
      <t xml:space="preserve">5/ </t>
    </r>
    <r>
      <rPr>
        <sz val="9"/>
        <color theme="1"/>
        <rFont val="Arial"/>
        <family val="2"/>
      </rPr>
      <t>El porcentaje de avance físico disminuye con respecto al Informe anterior debido a una reprogramación del Programa, donde las actividades de diseño de la PTAR se trasladaron a la fase de ejecución (en formato Diseño y construcción); lo anterior de acuerdo con la solicitud de cambio UENPC-202113.</t>
    </r>
  </si>
  <si>
    <t>Rehabilitación y Ampliación de la Ruta Nacional No. 32</t>
  </si>
  <si>
    <t>Monto Vigente
 (en US$)</t>
  </si>
  <si>
    <t xml:space="preserve">Monto Pendiente por desembolsar
 (en 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</si>
</sst>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quot;₡&quot;* #,##0.00_);_(&quot;₡&quot;* \(#,##0.00\);_(&quot;₡&quot;* &quot;-&quot;??_);_(@_)"/>
    <numFmt numFmtId="165" formatCode="_(* #,##0.00_);_(* \(#,##0.00\);_(* &quot;-&quot;??_);_(@_)"/>
    <numFmt numFmtId="166" formatCode="dd/mm/yyyy;@"/>
    <numFmt numFmtId="167" formatCode="_([$€-2]* #,##0.00_);_([$€-2]* \(#,##0.00\);_([$€-2]* &quot;-&quot;??_)"/>
    <numFmt numFmtId="168" formatCode="_-* #,##0.00\ &quot;€&quot;_-;\-* #,##0.00\ &quot;€&quot;_-;_-* &quot;-&quot;??\ &quot;€&quot;_-;_-@_-"/>
    <numFmt numFmtId="169" formatCode="_(* #,##0.0000_);_(* \(#,##0.0000\);_(* &quot;-&quot;??_);_(@_)"/>
    <numFmt numFmtId="170" formatCode="_(* #,##0.0000_);_(* \(#,##0.0000\);_(* &quot;-&quot;????_);_(@_)"/>
    <numFmt numFmtId="171" formatCode="#,##0.0000"/>
    <numFmt numFmtId="172" formatCode="0.00_ ;[Red]\-0.00\ "/>
  </numFmts>
  <fonts count="60">
    <font>
      <sz val="10"/>
      <name val="Courie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9"/>
      <name val="Arial"/>
      <family val="2"/>
    </font>
    <font>
      <sz val="9"/>
      <name val="Arial"/>
      <family val="2"/>
    </font>
    <font>
      <sz val="8"/>
      <name val="Courier"/>
      <family val="3"/>
    </font>
    <font>
      <sz val="10"/>
      <name val="Courier"/>
      <family val="3"/>
    </font>
    <font>
      <sz val="10"/>
      <name val="Courier"/>
      <family val="3"/>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1"/>
      <color theme="1"/>
      <name val="Calibri"/>
      <family val="2"/>
      <scheme val="minor"/>
    </font>
    <font>
      <sz val="12"/>
      <name val="ＭＳ ゴシック"/>
      <family val="3"/>
      <charset val="128"/>
    </font>
    <font>
      <sz val="10"/>
      <name val="Arial"/>
      <family val="2"/>
    </font>
    <font>
      <b/>
      <sz val="9"/>
      <color theme="1"/>
      <name val="Arial"/>
      <family val="2"/>
    </font>
    <font>
      <sz val="9"/>
      <color theme="1"/>
      <name val="Arial"/>
      <family val="2"/>
    </font>
    <font>
      <b/>
      <u/>
      <sz val="9"/>
      <color theme="1"/>
      <name val="Arial"/>
      <family val="2"/>
    </font>
    <font>
      <b/>
      <vertAlign val="superscript"/>
      <sz val="9"/>
      <color theme="1"/>
      <name val="Arial"/>
      <family val="2"/>
    </font>
    <font>
      <b/>
      <sz val="11"/>
      <color theme="1"/>
      <name val="Arial"/>
      <family val="2"/>
    </font>
    <font>
      <sz val="11"/>
      <color theme="1"/>
      <name val="Arial"/>
      <family val="2"/>
    </font>
    <font>
      <sz val="9"/>
      <color rgb="FFFF0000"/>
      <name val="Arial"/>
      <family val="2"/>
    </font>
    <font>
      <sz val="10"/>
      <name val="Calibri"/>
      <family val="2"/>
    </font>
    <font>
      <sz val="10"/>
      <color rgb="FF000000"/>
      <name val="Segoe UI"/>
      <family val="2"/>
    </font>
    <font>
      <sz val="8"/>
      <color theme="1"/>
      <name val="Calibri"/>
      <family val="2"/>
    </font>
    <font>
      <b/>
      <sz val="12"/>
      <color theme="1"/>
      <name val="Arial"/>
      <family val="2"/>
    </font>
    <font>
      <sz val="11"/>
      <name val="Arial"/>
      <family val="2"/>
    </font>
    <font>
      <vertAlign val="superscript"/>
      <sz val="9"/>
      <color theme="1"/>
      <name val="Arial"/>
      <family val="2"/>
    </font>
    <font>
      <b/>
      <u/>
      <sz val="9"/>
      <name val="Arial"/>
      <family val="2"/>
    </font>
    <font>
      <b/>
      <vertAlign val="superscript"/>
      <sz val="9"/>
      <name val="Arial"/>
      <family val="2"/>
    </font>
    <font>
      <b/>
      <sz val="10"/>
      <color theme="1"/>
      <name val="Arial Narrow"/>
      <family val="2"/>
    </font>
    <font>
      <sz val="10"/>
      <color theme="1"/>
      <name val="Arial Narrow"/>
      <family val="2"/>
    </font>
    <font>
      <b/>
      <sz val="10"/>
      <name val="Arial"/>
      <family val="2"/>
    </font>
    <font>
      <u/>
      <sz val="10"/>
      <color theme="10"/>
      <name val="Courier"/>
    </font>
    <font>
      <u/>
      <sz val="10"/>
      <color theme="10"/>
      <name val="Arial"/>
      <family val="2"/>
    </font>
    <font>
      <b/>
      <sz val="16"/>
      <name val="Arial"/>
      <family val="2"/>
    </font>
    <font>
      <b/>
      <sz val="10"/>
      <color theme="1"/>
      <name val="Arial"/>
      <family val="2"/>
    </font>
    <font>
      <sz val="10"/>
      <color theme="1"/>
      <name val="Arial"/>
      <family val="2"/>
    </font>
    <font>
      <b/>
      <u/>
      <sz val="10"/>
      <color theme="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theme="3" tint="0.59999389629810485"/>
        <bgColor indexed="64"/>
      </patternFill>
    </fill>
    <fill>
      <patternFill patternType="solid">
        <fgColor rgb="FFCCFF99"/>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s>
  <cellStyleXfs count="417">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1" fillId="21" borderId="2" applyNumberFormat="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167" fontId="15" fillId="0" borderId="0" applyFont="0" applyFill="0" applyBorder="0" applyAlignment="0" applyProtection="0"/>
    <xf numFmtId="167" fontId="14" fillId="0" borderId="0" applyFont="0" applyFill="0" applyBorder="0" applyAlignment="0" applyProtection="0"/>
    <xf numFmtId="0" fontId="25" fillId="0" borderId="0" applyNumberFormat="0" applyFill="0" applyBorder="0" applyAlignment="0" applyProtection="0"/>
    <xf numFmtId="0" fontId="19" fillId="4" borderId="0" applyNumberFormat="0" applyBorder="0" applyAlignment="0" applyProtection="0"/>
    <xf numFmtId="0" fontId="26" fillId="0" borderId="4" applyNumberFormat="0" applyFill="0" applyAlignment="0" applyProtection="0"/>
    <xf numFmtId="0" fontId="27" fillId="0" borderId="5"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24" fillId="7" borderId="1" applyNumberFormat="0" applyAlignment="0" applyProtection="0"/>
    <xf numFmtId="0" fontId="22" fillId="0" borderId="3" applyNumberFormat="0" applyFill="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4" fillId="0" borderId="0"/>
    <xf numFmtId="0" fontId="10" fillId="0" borderId="0"/>
    <xf numFmtId="0" fontId="14" fillId="0" borderId="0"/>
    <xf numFmtId="0" fontId="33" fillId="0" borderId="0"/>
    <xf numFmtId="0" fontId="10" fillId="0" borderId="0"/>
    <xf numFmtId="0" fontId="9" fillId="0" borderId="0"/>
    <xf numFmtId="0" fontId="9" fillId="0" borderId="0"/>
    <xf numFmtId="0" fontId="9"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9" fillId="23" borderId="7" applyNumberFormat="0" applyFont="0" applyAlignment="0" applyProtection="0"/>
    <xf numFmtId="0" fontId="10" fillId="23" borderId="7" applyNumberFormat="0" applyFont="0" applyAlignment="0" applyProtection="0"/>
    <xf numFmtId="0" fontId="29" fillId="20" borderId="8"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9" fillId="20" borderId="8" applyNumberFormat="0" applyAlignment="0" applyProtection="0"/>
    <xf numFmtId="0" fontId="29" fillId="20" borderId="8" applyNumberFormat="0" applyAlignment="0" applyProtection="0"/>
    <xf numFmtId="0" fontId="29" fillId="20" borderId="8" applyNumberFormat="0" applyAlignment="0" applyProtection="0"/>
    <xf numFmtId="0" fontId="29" fillId="20" borderId="8" applyNumberFormat="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2" fillId="0" borderId="9" applyNumberFormat="0" applyFill="0" applyAlignment="0" applyProtection="0"/>
    <xf numFmtId="0" fontId="30" fillId="0" borderId="0" applyNumberFormat="0" applyFill="0" applyBorder="0" applyAlignment="0" applyProtection="0"/>
    <xf numFmtId="0" fontId="8" fillId="0" borderId="0"/>
    <xf numFmtId="165" fontId="8" fillId="0" borderId="0" applyFont="0" applyFill="0" applyBorder="0" applyAlignment="0" applyProtection="0"/>
    <xf numFmtId="9" fontId="8" fillId="0" borderId="0" applyFont="0" applyFill="0" applyBorder="0" applyAlignment="0" applyProtection="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9" fillId="4" borderId="0" applyNumberFormat="0" applyBorder="0" applyAlignment="0" applyProtection="0"/>
    <xf numFmtId="0" fontId="20" fillId="20" borderId="1" applyNumberFormat="0" applyAlignment="0" applyProtection="0"/>
    <xf numFmtId="0" fontId="21" fillId="21" borderId="2" applyNumberFormat="0" applyAlignment="0" applyProtection="0"/>
    <xf numFmtId="0" fontId="22" fillId="0" borderId="3" applyNumberFormat="0" applyFill="0" applyAlignment="0" applyProtection="0"/>
    <xf numFmtId="0" fontId="23" fillId="0" borderId="0" applyNumberForma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24" fillId="7" borderId="1" applyNumberFormat="0" applyAlignment="0" applyProtection="0"/>
    <xf numFmtId="0" fontId="18" fillId="3" borderId="0" applyNumberFormat="0" applyBorder="0" applyAlignment="0" applyProtection="0"/>
    <xf numFmtId="165" fontId="10" fillId="0" borderId="0" applyFont="0" applyFill="0" applyBorder="0" applyAlignment="0" applyProtection="0"/>
    <xf numFmtId="0" fontId="28" fillId="22" borderId="0" applyNumberFormat="0" applyBorder="0" applyAlignment="0" applyProtection="0"/>
    <xf numFmtId="0" fontId="8" fillId="0" borderId="0"/>
    <xf numFmtId="0" fontId="10" fillId="0" borderId="0"/>
    <xf numFmtId="0" fontId="10" fillId="23" borderId="7" applyNumberFormat="0" applyFont="0" applyAlignment="0" applyProtection="0"/>
    <xf numFmtId="9" fontId="10" fillId="0" borderId="0" applyFont="0" applyFill="0" applyBorder="0" applyAlignment="0" applyProtection="0"/>
    <xf numFmtId="0" fontId="29" fillId="20" borderId="8" applyNumberFormat="0" applyAlignment="0" applyProtection="0"/>
    <xf numFmtId="0" fontId="30" fillId="0" borderId="0" applyNumberFormat="0" applyFill="0" applyBorder="0" applyAlignment="0" applyProtection="0"/>
    <xf numFmtId="0" fontId="25" fillId="0" borderId="0" applyNumberFormat="0" applyFill="0" applyBorder="0" applyAlignment="0" applyProtection="0"/>
    <xf numFmtId="0" fontId="31" fillId="0" borderId="0" applyNumberFormat="0" applyFill="0" applyBorder="0" applyAlignment="0" applyProtection="0"/>
    <xf numFmtId="0" fontId="26" fillId="0" borderId="4" applyNumberFormat="0" applyFill="0" applyAlignment="0" applyProtection="0"/>
    <xf numFmtId="0" fontId="27" fillId="0" borderId="5" applyNumberFormat="0" applyFill="0" applyAlignment="0" applyProtection="0"/>
    <xf numFmtId="0" fontId="23" fillId="0" borderId="6" applyNumberFormat="0" applyFill="0" applyAlignment="0" applyProtection="0"/>
    <xf numFmtId="0" fontId="32" fillId="0" borderId="9" applyNumberFormat="0" applyFill="0" applyAlignment="0" applyProtection="0"/>
    <xf numFmtId="0" fontId="10" fillId="23" borderId="7" applyNumberFormat="0" applyFont="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168"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34" fillId="0" borderId="0">
      <alignment vertical="center"/>
    </xf>
    <xf numFmtId="0" fontId="7"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4" fillId="0" borderId="0" applyFont="0" applyFill="0" applyBorder="0" applyAlignment="0" applyProtection="0">
      <alignment vertical="center"/>
    </xf>
    <xf numFmtId="0" fontId="35" fillId="0" borderId="0"/>
    <xf numFmtId="168"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0" fontId="9" fillId="0" borderId="0"/>
    <xf numFmtId="0" fontId="6"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5" fontId="9" fillId="0" borderId="0" applyFont="0" applyFill="0" applyBorder="0" applyAlignment="0" applyProtection="0"/>
    <xf numFmtId="9" fontId="9" fillId="0" borderId="0" applyFont="0" applyFill="0" applyBorder="0" applyAlignment="0" applyProtection="0"/>
    <xf numFmtId="0" fontId="5" fillId="0" borderId="0"/>
    <xf numFmtId="0" fontId="9" fillId="0" borderId="0"/>
    <xf numFmtId="9" fontId="9" fillId="0" borderId="0" applyFont="0" applyFill="0" applyBorder="0" applyAlignment="0" applyProtection="0"/>
    <xf numFmtId="0" fontId="9" fillId="0" borderId="0"/>
    <xf numFmtId="0" fontId="5" fillId="0" borderId="0"/>
    <xf numFmtId="165" fontId="5" fillId="0" borderId="0" applyFont="0" applyFill="0" applyBorder="0" applyAlignment="0" applyProtection="0"/>
    <xf numFmtId="0" fontId="5" fillId="0" borderId="0"/>
    <xf numFmtId="165" fontId="5" fillId="0" borderId="0" applyFont="0" applyFill="0" applyBorder="0" applyAlignment="0" applyProtection="0"/>
    <xf numFmtId="0" fontId="14" fillId="0" borderId="0"/>
    <xf numFmtId="164" fontId="14" fillId="0" borderId="0" applyFont="0" applyFill="0" applyBorder="0" applyAlignment="0" applyProtection="0"/>
    <xf numFmtId="165" fontId="9" fillId="0" borderId="0" applyFont="0" applyFill="0" applyBorder="0" applyAlignment="0" applyProtection="0"/>
    <xf numFmtId="0" fontId="4" fillId="0" borderId="0"/>
    <xf numFmtId="0" fontId="9" fillId="0" borderId="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0" fontId="4" fillId="0" borderId="0"/>
    <xf numFmtId="165" fontId="4" fillId="0" borderId="0" applyFont="0" applyFill="0" applyBorder="0" applyAlignment="0" applyProtection="0"/>
    <xf numFmtId="9" fontId="4" fillId="0" borderId="0" applyFont="0" applyFill="0" applyBorder="0" applyAlignment="0" applyProtection="0"/>
    <xf numFmtId="0" fontId="4" fillId="0" borderId="0"/>
    <xf numFmtId="0" fontId="9" fillId="0" borderId="0"/>
    <xf numFmtId="0" fontId="9" fillId="23" borderId="7" applyNumberFormat="0" applyFont="0" applyAlignment="0" applyProtection="0"/>
    <xf numFmtId="9" fontId="9" fillId="0" borderId="0" applyFont="0" applyFill="0" applyBorder="0" applyAlignment="0" applyProtection="0"/>
    <xf numFmtId="0" fontId="9" fillId="23" borderId="7" applyNumberFormat="0" applyFont="0" applyAlignment="0" applyProtection="0"/>
    <xf numFmtId="0" fontId="4" fillId="0" borderId="0"/>
    <xf numFmtId="165" fontId="4" fillId="0" borderId="0" applyFont="0" applyFill="0" applyBorder="0" applyAlignment="0" applyProtection="0"/>
    <xf numFmtId="9" fontId="4" fillId="0" borderId="0" applyFont="0" applyFill="0" applyBorder="0" applyAlignment="0" applyProtection="0"/>
    <xf numFmtId="168" fontId="9" fillId="0" borderId="0" applyFont="0" applyFill="0" applyBorder="0" applyAlignment="0" applyProtection="0"/>
    <xf numFmtId="0" fontId="4" fillId="0" borderId="0"/>
    <xf numFmtId="0" fontId="9"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0" fontId="3" fillId="0" borderId="0"/>
    <xf numFmtId="0" fontId="2"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0" fontId="14" fillId="0" borderId="0"/>
    <xf numFmtId="0" fontId="14" fillId="0" borderId="0"/>
    <xf numFmtId="0" fontId="54" fillId="0" borderId="0" applyNumberFormat="0" applyFill="0" applyBorder="0" applyAlignment="0" applyProtection="0"/>
  </cellStyleXfs>
  <cellXfs count="318">
    <xf numFmtId="0" fontId="0" fillId="0" borderId="0" xfId="0"/>
    <xf numFmtId="0" fontId="9" fillId="0" borderId="0" xfId="0" applyFont="1" applyProtection="1"/>
    <xf numFmtId="0" fontId="53" fillId="0" borderId="0" xfId="0" applyFont="1" applyProtection="1"/>
    <xf numFmtId="0" fontId="37" fillId="25" borderId="0" xfId="0" applyFont="1" applyFill="1" applyProtection="1"/>
    <xf numFmtId="0" fontId="37" fillId="25" borderId="0" xfId="0" applyFont="1" applyFill="1" applyAlignment="1" applyProtection="1">
      <alignment horizontal="center"/>
    </xf>
    <xf numFmtId="0" fontId="37" fillId="25" borderId="15" xfId="0" applyFont="1" applyFill="1" applyBorder="1" applyAlignment="1" applyProtection="1">
      <alignment horizontal="left"/>
    </xf>
    <xf numFmtId="0" fontId="37" fillId="25" borderId="16" xfId="0" applyFont="1" applyFill="1" applyBorder="1" applyAlignment="1" applyProtection="1">
      <alignment horizontal="left"/>
    </xf>
    <xf numFmtId="0" fontId="37" fillId="25" borderId="16" xfId="0" applyFont="1" applyFill="1" applyBorder="1" applyAlignment="1" applyProtection="1"/>
    <xf numFmtId="0" fontId="37" fillId="0" borderId="16" xfId="0" applyFont="1" applyFill="1" applyBorder="1" applyProtection="1"/>
    <xf numFmtId="0" fontId="37" fillId="25" borderId="16" xfId="0" applyFont="1" applyFill="1" applyBorder="1" applyProtection="1"/>
    <xf numFmtId="0" fontId="37" fillId="25" borderId="20" xfId="0" applyFont="1" applyFill="1" applyBorder="1" applyProtection="1"/>
    <xf numFmtId="0" fontId="37" fillId="25" borderId="0" xfId="0" applyFont="1" applyFill="1" applyBorder="1" applyProtection="1"/>
    <xf numFmtId="0" fontId="37" fillId="25" borderId="17" xfId="0" applyFont="1" applyFill="1" applyBorder="1" applyProtection="1"/>
    <xf numFmtId="0" fontId="37" fillId="25" borderId="14" xfId="0" applyFont="1" applyFill="1" applyBorder="1" applyAlignment="1" applyProtection="1">
      <alignment horizontal="left"/>
    </xf>
    <xf numFmtId="0" fontId="37" fillId="25" borderId="0" xfId="0" applyFont="1" applyFill="1" applyBorder="1" applyAlignment="1" applyProtection="1">
      <alignment horizontal="left" wrapText="1"/>
    </xf>
    <xf numFmtId="0" fontId="37" fillId="25" borderId="0" xfId="0" applyFont="1" applyFill="1" applyBorder="1" applyAlignment="1" applyProtection="1">
      <alignment horizontal="center" vertical="center"/>
    </xf>
    <xf numFmtId="4" fontId="37" fillId="0" borderId="0" xfId="0" applyNumberFormat="1" applyFont="1" applyFill="1" applyBorder="1" applyAlignment="1" applyProtection="1">
      <alignment horizontal="center" vertical="center"/>
    </xf>
    <xf numFmtId="14" fontId="12" fillId="0" borderId="0" xfId="0" applyNumberFormat="1" applyFont="1" applyFill="1" applyBorder="1" applyAlignment="1" applyProtection="1">
      <alignment horizontal="center" vertical="center"/>
    </xf>
    <xf numFmtId="14" fontId="37" fillId="0" borderId="0" xfId="0" applyNumberFormat="1" applyFont="1" applyFill="1" applyBorder="1" applyAlignment="1" applyProtection="1">
      <alignment horizontal="center" vertical="center"/>
    </xf>
    <xf numFmtId="14" fontId="12" fillId="0" borderId="17" xfId="0" applyNumberFormat="1" applyFont="1" applyFill="1" applyBorder="1" applyAlignment="1" applyProtection="1">
      <alignment horizontal="center" vertical="center"/>
    </xf>
    <xf numFmtId="0" fontId="37" fillId="0" borderId="0" xfId="0" applyFont="1" applyFill="1" applyBorder="1" applyAlignment="1" applyProtection="1">
      <alignment horizontal="center" vertical="center"/>
    </xf>
    <xf numFmtId="0" fontId="37" fillId="25" borderId="0" xfId="0" applyFont="1" applyFill="1" applyBorder="1" applyAlignment="1" applyProtection="1">
      <alignment vertical="center"/>
    </xf>
    <xf numFmtId="0" fontId="37" fillId="25" borderId="0" xfId="0" applyFont="1" applyFill="1" applyBorder="1" applyAlignment="1" applyProtection="1">
      <alignment horizontal="left"/>
    </xf>
    <xf numFmtId="0" fontId="37" fillId="0" borderId="0" xfId="0" applyFont="1" applyFill="1" applyBorder="1" applyProtection="1"/>
    <xf numFmtId="4" fontId="36" fillId="0" borderId="0" xfId="0" applyNumberFormat="1" applyFont="1" applyFill="1" applyBorder="1" applyAlignment="1" applyProtection="1">
      <alignment horizontal="center" vertical="center"/>
    </xf>
    <xf numFmtId="166" fontId="37" fillId="0" borderId="0" xfId="0" applyNumberFormat="1" applyFont="1" applyFill="1" applyBorder="1" applyAlignment="1" applyProtection="1">
      <alignment horizontal="center" vertical="center"/>
    </xf>
    <xf numFmtId="0" fontId="37" fillId="0" borderId="17" xfId="0" applyFont="1" applyFill="1" applyBorder="1" applyAlignment="1" applyProtection="1">
      <alignment horizontal="center" vertical="center"/>
    </xf>
    <xf numFmtId="14" fontId="37" fillId="0" borderId="0" xfId="0" applyNumberFormat="1" applyFont="1" applyFill="1" applyProtection="1"/>
    <xf numFmtId="166" fontId="37" fillId="25" borderId="0" xfId="0" applyNumberFormat="1" applyFont="1" applyFill="1" applyBorder="1" applyAlignment="1" applyProtection="1">
      <alignment horizontal="center" vertical="center"/>
    </xf>
    <xf numFmtId="0" fontId="37" fillId="25" borderId="17" xfId="0" applyFont="1" applyFill="1" applyBorder="1" applyAlignment="1" applyProtection="1">
      <alignment horizontal="center" vertical="center"/>
    </xf>
    <xf numFmtId="4" fontId="36" fillId="0" borderId="10" xfId="0" applyNumberFormat="1" applyFont="1" applyFill="1" applyBorder="1" applyAlignment="1" applyProtection="1">
      <alignment horizontal="center" vertical="center"/>
    </xf>
    <xf numFmtId="0" fontId="36" fillId="25" borderId="10" xfId="0" applyFont="1" applyFill="1" applyBorder="1" applyProtection="1"/>
    <xf numFmtId="0" fontId="36" fillId="25" borderId="18" xfId="0" applyFont="1" applyFill="1" applyBorder="1" applyProtection="1"/>
    <xf numFmtId="0" fontId="36" fillId="25" borderId="0" xfId="0" applyFont="1" applyFill="1" applyProtection="1"/>
    <xf numFmtId="0" fontId="36" fillId="25" borderId="0" xfId="0" applyFont="1" applyFill="1" applyBorder="1" applyAlignment="1" applyProtection="1"/>
    <xf numFmtId="4" fontId="37" fillId="0" borderId="0" xfId="0" applyNumberFormat="1" applyFont="1" applyFill="1" applyProtection="1"/>
    <xf numFmtId="0" fontId="37" fillId="0" borderId="0" xfId="0" applyFont="1" applyFill="1" applyProtection="1"/>
    <xf numFmtId="0" fontId="58" fillId="25" borderId="0" xfId="0" applyFont="1" applyFill="1" applyProtection="1"/>
    <xf numFmtId="0" fontId="59" fillId="25" borderId="0" xfId="0" applyFont="1" applyFill="1" applyBorder="1" applyAlignment="1" applyProtection="1">
      <alignment horizontal="left"/>
    </xf>
    <xf numFmtId="0" fontId="38" fillId="25" borderId="0" xfId="0" applyFont="1" applyFill="1" applyBorder="1" applyAlignment="1" applyProtection="1">
      <alignment horizontal="left"/>
    </xf>
    <xf numFmtId="165" fontId="37" fillId="0" borderId="0" xfId="307" applyFont="1" applyFill="1" applyProtection="1"/>
    <xf numFmtId="0" fontId="57" fillId="25" borderId="0" xfId="0" applyFont="1" applyFill="1" applyProtection="1"/>
    <xf numFmtId="10" fontId="37" fillId="0" borderId="0" xfId="342" applyNumberFormat="1" applyFont="1" applyFill="1" applyProtection="1"/>
    <xf numFmtId="0" fontId="52" fillId="0" borderId="0" xfId="0" applyFont="1" applyFill="1" applyAlignment="1" applyProtection="1">
      <alignment horizontal="left"/>
    </xf>
    <xf numFmtId="0" fontId="37" fillId="25" borderId="0" xfId="0" applyFont="1" applyFill="1" applyAlignment="1" applyProtection="1">
      <alignment horizontal="left"/>
    </xf>
    <xf numFmtId="0" fontId="37" fillId="0" borderId="0" xfId="0" applyFont="1" applyFill="1" applyAlignment="1" applyProtection="1">
      <alignment horizontal="left"/>
    </xf>
    <xf numFmtId="0" fontId="36" fillId="25" borderId="0" xfId="0" applyFont="1" applyFill="1" applyAlignment="1" applyProtection="1">
      <alignment horizontal="left"/>
    </xf>
    <xf numFmtId="10" fontId="37" fillId="25" borderId="0" xfId="342" applyNumberFormat="1" applyFont="1" applyFill="1" applyProtection="1"/>
    <xf numFmtId="0" fontId="37" fillId="24" borderId="0" xfId="0" applyFont="1" applyFill="1" applyProtection="1"/>
    <xf numFmtId="4" fontId="45" fillId="0" borderId="0" xfId="0" applyNumberFormat="1" applyFont="1" applyProtection="1"/>
    <xf numFmtId="170" fontId="37" fillId="25" borderId="0" xfId="0" applyNumberFormat="1" applyFont="1" applyFill="1" applyProtection="1"/>
    <xf numFmtId="0" fontId="36" fillId="0" borderId="0" xfId="0" applyFont="1" applyFill="1" applyBorder="1" applyAlignment="1" applyProtection="1"/>
    <xf numFmtId="14" fontId="36" fillId="24" borderId="0" xfId="0" applyNumberFormat="1" applyFont="1" applyFill="1" applyBorder="1" applyAlignment="1" applyProtection="1"/>
    <xf numFmtId="0" fontId="37" fillId="24" borderId="0" xfId="0" applyFont="1" applyFill="1" applyAlignment="1" applyProtection="1">
      <alignment horizontal="center"/>
    </xf>
    <xf numFmtId="0" fontId="37" fillId="24" borderId="15" xfId="0" applyFont="1" applyFill="1" applyBorder="1" applyAlignment="1" applyProtection="1">
      <alignment horizontal="left"/>
    </xf>
    <xf numFmtId="0" fontId="37" fillId="24" borderId="16" xfId="0" applyFont="1" applyFill="1" applyBorder="1" applyAlignment="1" applyProtection="1">
      <alignment horizontal="left"/>
    </xf>
    <xf numFmtId="0" fontId="37" fillId="24" borderId="16" xfId="0" applyFont="1" applyFill="1" applyBorder="1" applyAlignment="1" applyProtection="1"/>
    <xf numFmtId="0" fontId="37" fillId="24" borderId="16" xfId="0" applyFont="1" applyFill="1" applyBorder="1" applyProtection="1"/>
    <xf numFmtId="0" fontId="37" fillId="0" borderId="16" xfId="0" applyFont="1" applyFill="1" applyBorder="1" applyAlignment="1" applyProtection="1">
      <alignment horizontal="left"/>
    </xf>
    <xf numFmtId="0" fontId="37" fillId="0" borderId="20" xfId="0" applyFont="1" applyFill="1" applyBorder="1" applyAlignment="1" applyProtection="1">
      <alignment horizontal="left"/>
    </xf>
    <xf numFmtId="0" fontId="12" fillId="24" borderId="20" xfId="0" applyFont="1" applyFill="1" applyBorder="1" applyAlignment="1" applyProtection="1">
      <alignment horizontal="left"/>
    </xf>
    <xf numFmtId="0" fontId="37" fillId="24" borderId="0" xfId="0" applyFont="1" applyFill="1" applyBorder="1" applyProtection="1"/>
    <xf numFmtId="0" fontId="42" fillId="24" borderId="0" xfId="0" applyFont="1" applyFill="1" applyBorder="1" applyAlignment="1" applyProtection="1">
      <alignment horizontal="right"/>
    </xf>
    <xf numFmtId="0" fontId="42" fillId="24" borderId="0" xfId="0" applyFont="1" applyFill="1" applyBorder="1" applyProtection="1"/>
    <xf numFmtId="3" fontId="42" fillId="0" borderId="14" xfId="0" applyNumberFormat="1" applyFont="1" applyFill="1" applyBorder="1" applyAlignment="1" applyProtection="1">
      <alignment horizontal="right"/>
    </xf>
    <xf numFmtId="3" fontId="42" fillId="0" borderId="0" xfId="0" applyNumberFormat="1" applyFont="1" applyFill="1" applyBorder="1" applyAlignment="1" applyProtection="1">
      <alignment horizontal="right"/>
    </xf>
    <xf numFmtId="3" fontId="37" fillId="0" borderId="0" xfId="0" applyNumberFormat="1" applyFont="1" applyFill="1" applyBorder="1" applyAlignment="1" applyProtection="1">
      <alignment horizontal="right"/>
    </xf>
    <xf numFmtId="3" fontId="42" fillId="0" borderId="17" xfId="0" applyNumberFormat="1" applyFont="1" applyFill="1" applyBorder="1" applyAlignment="1" applyProtection="1">
      <alignment horizontal="right"/>
    </xf>
    <xf numFmtId="171" fontId="42" fillId="0" borderId="0" xfId="0" applyNumberFormat="1" applyFont="1" applyFill="1" applyBorder="1" applyAlignment="1" applyProtection="1">
      <alignment horizontal="right"/>
    </xf>
    <xf numFmtId="3" fontId="42" fillId="25" borderId="17" xfId="0" applyNumberFormat="1" applyFont="1" applyFill="1" applyBorder="1" applyAlignment="1" applyProtection="1">
      <alignment horizontal="right"/>
    </xf>
    <xf numFmtId="0" fontId="42" fillId="0" borderId="17" xfId="0" applyFont="1" applyFill="1" applyBorder="1" applyAlignment="1" applyProtection="1">
      <alignment horizontal="center" vertical="center"/>
    </xf>
    <xf numFmtId="0" fontId="37" fillId="0" borderId="0" xfId="0" applyFont="1" applyFill="1" applyBorder="1" applyAlignment="1" applyProtection="1">
      <alignment horizontal="left" vertical="center" wrapText="1"/>
    </xf>
    <xf numFmtId="4" fontId="37" fillId="0" borderId="14" xfId="0" applyNumberFormat="1" applyFont="1" applyFill="1" applyBorder="1" applyAlignment="1" applyProtection="1">
      <alignment horizontal="center" vertical="center"/>
    </xf>
    <xf numFmtId="4" fontId="37" fillId="0" borderId="17" xfId="0" applyNumberFormat="1" applyFont="1" applyFill="1" applyBorder="1" applyAlignment="1" applyProtection="1">
      <alignment horizontal="center" vertical="center"/>
    </xf>
    <xf numFmtId="10" fontId="37" fillId="0" borderId="0" xfId="342" applyNumberFormat="1" applyFont="1" applyFill="1" applyBorder="1" applyAlignment="1" applyProtection="1">
      <alignment horizontal="center" vertical="center"/>
    </xf>
    <xf numFmtId="10" fontId="37" fillId="0" borderId="17" xfId="185" applyNumberFormat="1" applyFont="1" applyFill="1" applyBorder="1" applyAlignment="1" applyProtection="1">
      <alignment horizontal="center" vertical="center"/>
    </xf>
    <xf numFmtId="4" fontId="37" fillId="25" borderId="0" xfId="0" applyNumberFormat="1" applyFont="1" applyFill="1" applyProtection="1"/>
    <xf numFmtId="172" fontId="37" fillId="25" borderId="0" xfId="0" applyNumberFormat="1" applyFont="1" applyFill="1" applyAlignment="1" applyProtection="1">
      <alignment horizontal="center" vertical="center"/>
    </xf>
    <xf numFmtId="0" fontId="37" fillId="0" borderId="0" xfId="0" applyFont="1" applyFill="1" applyBorder="1" applyAlignment="1" applyProtection="1">
      <alignment horizontal="left" wrapText="1"/>
    </xf>
    <xf numFmtId="0" fontId="37" fillId="25" borderId="0" xfId="0" applyFont="1" applyFill="1" applyBorder="1" applyAlignment="1" applyProtection="1">
      <alignment horizontal="left" vertical="center" wrapText="1"/>
    </xf>
    <xf numFmtId="10" fontId="37" fillId="0" borderId="14" xfId="342" applyNumberFormat="1" applyFont="1" applyFill="1" applyBorder="1" applyAlignment="1" applyProtection="1">
      <alignment horizontal="center" vertical="center"/>
    </xf>
    <xf numFmtId="10" fontId="37" fillId="25" borderId="0" xfId="342" applyNumberFormat="1" applyFont="1" applyFill="1" applyBorder="1" applyAlignment="1" applyProtection="1">
      <alignment horizontal="center" vertical="center"/>
    </xf>
    <xf numFmtId="10" fontId="37" fillId="25" borderId="14" xfId="342" applyNumberFormat="1" applyFont="1" applyFill="1" applyBorder="1" applyAlignment="1" applyProtection="1">
      <alignment horizontal="center" vertical="center"/>
    </xf>
    <xf numFmtId="4" fontId="36" fillId="25" borderId="0" xfId="0" applyNumberFormat="1" applyFont="1" applyFill="1" applyBorder="1" applyAlignment="1" applyProtection="1">
      <alignment horizontal="center" vertical="center"/>
    </xf>
    <xf numFmtId="4" fontId="36" fillId="25" borderId="14" xfId="0" applyNumberFormat="1" applyFont="1" applyFill="1" applyBorder="1" applyAlignment="1" applyProtection="1">
      <alignment horizontal="center" vertical="center"/>
    </xf>
    <xf numFmtId="4" fontId="36" fillId="25" borderId="17" xfId="0" applyNumberFormat="1" applyFont="1" applyFill="1" applyBorder="1" applyAlignment="1" applyProtection="1">
      <alignment horizontal="center" vertical="center"/>
    </xf>
    <xf numFmtId="10" fontId="36" fillId="25" borderId="14" xfId="342" applyNumberFormat="1" applyFont="1" applyFill="1" applyBorder="1" applyAlignment="1" applyProtection="1">
      <alignment horizontal="center" vertical="center"/>
    </xf>
    <xf numFmtId="10" fontId="36" fillId="25" borderId="0" xfId="342" applyNumberFormat="1" applyFont="1" applyFill="1" applyBorder="1" applyAlignment="1" applyProtection="1">
      <alignment horizontal="center" vertical="center"/>
    </xf>
    <xf numFmtId="10" fontId="36" fillId="0" borderId="0" xfId="342" applyNumberFormat="1" applyFont="1" applyFill="1" applyBorder="1" applyAlignment="1" applyProtection="1">
      <alignment horizontal="center" vertical="center"/>
    </xf>
    <xf numFmtId="10" fontId="36" fillId="25" borderId="17" xfId="342" applyNumberFormat="1" applyFont="1" applyFill="1" applyBorder="1" applyAlignment="1" applyProtection="1">
      <alignment horizontal="center" vertical="center"/>
    </xf>
    <xf numFmtId="10" fontId="36" fillId="0" borderId="17" xfId="185" applyNumberFormat="1" applyFont="1" applyFill="1" applyBorder="1" applyAlignment="1" applyProtection="1">
      <alignment horizontal="center" vertical="center"/>
    </xf>
    <xf numFmtId="4" fontId="37" fillId="25" borderId="0" xfId="0" applyNumberFormat="1" applyFont="1" applyFill="1" applyBorder="1" applyAlignment="1" applyProtection="1">
      <alignment horizontal="center" vertical="center"/>
    </xf>
    <xf numFmtId="172" fontId="36" fillId="25" borderId="0" xfId="0" applyNumberFormat="1" applyFont="1" applyFill="1" applyAlignment="1" applyProtection="1">
      <alignment horizontal="center" vertical="center"/>
    </xf>
    <xf numFmtId="0" fontId="37" fillId="0" borderId="0" xfId="0" applyFont="1" applyFill="1" applyAlignment="1" applyProtection="1"/>
    <xf numFmtId="0" fontId="36" fillId="25" borderId="14" xfId="0" applyFont="1" applyFill="1" applyBorder="1" applyAlignment="1" applyProtection="1">
      <alignment horizontal="left"/>
    </xf>
    <xf numFmtId="0" fontId="36" fillId="25" borderId="0" xfId="0" applyFont="1" applyFill="1" applyBorder="1" applyAlignment="1" applyProtection="1">
      <alignment horizontal="left" wrapText="1"/>
    </xf>
    <xf numFmtId="4" fontId="36" fillId="0" borderId="17" xfId="0" applyNumberFormat="1" applyFont="1" applyFill="1" applyBorder="1" applyAlignment="1" applyProtection="1">
      <alignment horizontal="center" vertical="center"/>
    </xf>
    <xf numFmtId="10" fontId="36" fillId="0" borderId="14" xfId="342" applyNumberFormat="1" applyFont="1" applyFill="1" applyBorder="1" applyAlignment="1" applyProtection="1">
      <alignment horizontal="center" vertical="center"/>
    </xf>
    <xf numFmtId="10" fontId="36" fillId="0" borderId="17" xfId="342" applyNumberFormat="1" applyFont="1" applyFill="1" applyBorder="1" applyAlignment="1" applyProtection="1">
      <alignment horizontal="center" vertical="center"/>
    </xf>
    <xf numFmtId="4" fontId="37" fillId="25" borderId="14" xfId="0" applyNumberFormat="1" applyFont="1" applyFill="1" applyBorder="1" applyAlignment="1" applyProtection="1">
      <alignment horizontal="center" vertical="center"/>
    </xf>
    <xf numFmtId="4" fontId="37" fillId="25" borderId="17" xfId="0" applyNumberFormat="1" applyFont="1" applyFill="1" applyBorder="1" applyAlignment="1" applyProtection="1">
      <alignment horizontal="center" vertical="center"/>
    </xf>
    <xf numFmtId="10" fontId="37" fillId="0" borderId="17" xfId="342" applyNumberFormat="1" applyFont="1" applyFill="1" applyBorder="1" applyAlignment="1" applyProtection="1">
      <alignment horizontal="center" vertical="center"/>
    </xf>
    <xf numFmtId="0" fontId="36" fillId="25" borderId="14" xfId="0" applyFont="1" applyFill="1" applyBorder="1" applyAlignment="1" applyProtection="1">
      <alignment horizontal="left" vertical="center"/>
    </xf>
    <xf numFmtId="0" fontId="36" fillId="0" borderId="14" xfId="0" applyFont="1" applyFill="1" applyBorder="1" applyAlignment="1" applyProtection="1">
      <alignment horizontal="left" vertical="center"/>
    </xf>
    <xf numFmtId="0" fontId="11" fillId="0" borderId="14" xfId="0" applyFont="1" applyFill="1" applyBorder="1" applyAlignment="1" applyProtection="1">
      <alignment horizontal="left" vertical="center"/>
    </xf>
    <xf numFmtId="0" fontId="51" fillId="0" borderId="14" xfId="0" applyFont="1" applyFill="1" applyBorder="1" applyAlignment="1" applyProtection="1">
      <alignment horizontal="left" vertical="center"/>
    </xf>
    <xf numFmtId="0" fontId="37" fillId="27" borderId="0" xfId="0" applyFont="1" applyFill="1" applyProtection="1"/>
    <xf numFmtId="4" fontId="36" fillId="24" borderId="14" xfId="0" applyNumberFormat="1" applyFont="1" applyFill="1" applyBorder="1" applyAlignment="1" applyProtection="1">
      <alignment horizontal="center" vertical="center"/>
    </xf>
    <xf numFmtId="10" fontId="36" fillId="24" borderId="0" xfId="342" applyNumberFormat="1" applyFont="1" applyFill="1" applyBorder="1" applyAlignment="1" applyProtection="1">
      <alignment horizontal="center" vertical="center"/>
    </xf>
    <xf numFmtId="4" fontId="37" fillId="24" borderId="14" xfId="0" applyNumberFormat="1" applyFont="1" applyFill="1" applyBorder="1" applyAlignment="1" applyProtection="1">
      <alignment horizontal="center" vertical="center"/>
    </xf>
    <xf numFmtId="10" fontId="37" fillId="24" borderId="0" xfId="342" applyNumberFormat="1" applyFont="1" applyFill="1" applyBorder="1" applyAlignment="1" applyProtection="1">
      <alignment horizontal="center" vertical="center"/>
    </xf>
    <xf numFmtId="10" fontId="36" fillId="25" borderId="0" xfId="185" applyNumberFormat="1" applyFont="1" applyFill="1" applyAlignment="1" applyProtection="1">
      <alignment horizontal="center" vertical="center"/>
    </xf>
    <xf numFmtId="4" fontId="36" fillId="24" borderId="0" xfId="0" applyNumberFormat="1" applyFont="1" applyFill="1" applyBorder="1" applyAlignment="1" applyProtection="1">
      <alignment horizontal="center" vertical="center"/>
    </xf>
    <xf numFmtId="4" fontId="36" fillId="24" borderId="17" xfId="0" applyNumberFormat="1" applyFont="1" applyFill="1" applyBorder="1" applyAlignment="1" applyProtection="1">
      <alignment horizontal="center" vertical="center"/>
    </xf>
    <xf numFmtId="10" fontId="36" fillId="24" borderId="17" xfId="342" applyNumberFormat="1" applyFont="1" applyFill="1" applyBorder="1" applyAlignment="1" applyProtection="1">
      <alignment horizontal="center" vertical="center"/>
    </xf>
    <xf numFmtId="10" fontId="37" fillId="25" borderId="0" xfId="0" applyNumberFormat="1" applyFont="1" applyFill="1" applyAlignment="1" applyProtection="1">
      <alignment horizontal="center" vertical="center"/>
    </xf>
    <xf numFmtId="4" fontId="37" fillId="24" borderId="10" xfId="0" applyNumberFormat="1" applyFont="1" applyFill="1" applyBorder="1" applyAlignment="1" applyProtection="1">
      <alignment horizontal="center" vertical="center"/>
    </xf>
    <xf numFmtId="10" fontId="36" fillId="24" borderId="10" xfId="342" applyNumberFormat="1" applyFont="1" applyFill="1" applyBorder="1" applyAlignment="1" applyProtection="1">
      <alignment horizontal="center" vertical="center"/>
    </xf>
    <xf numFmtId="10" fontId="37" fillId="25" borderId="10" xfId="342" applyNumberFormat="1" applyFont="1" applyFill="1" applyBorder="1" applyAlignment="1" applyProtection="1">
      <alignment horizontal="center" vertical="center"/>
    </xf>
    <xf numFmtId="0" fontId="36" fillId="25" borderId="18" xfId="0" applyFont="1" applyFill="1" applyBorder="1" applyAlignment="1" applyProtection="1">
      <alignment horizontal="center" vertical="center"/>
    </xf>
    <xf numFmtId="0" fontId="36" fillId="24" borderId="0" xfId="0" applyFont="1" applyFill="1" applyProtection="1"/>
    <xf numFmtId="0" fontId="36" fillId="24" borderId="0" xfId="0" applyFont="1" applyFill="1" applyBorder="1" applyAlignment="1" applyProtection="1"/>
    <xf numFmtId="0" fontId="36" fillId="24" borderId="0" xfId="0" applyFont="1" applyFill="1" applyBorder="1" applyAlignment="1" applyProtection="1">
      <alignment horizontal="center" vertical="center"/>
    </xf>
    <xf numFmtId="4" fontId="37" fillId="24" borderId="0" xfId="0" applyNumberFormat="1" applyFont="1" applyFill="1" applyProtection="1"/>
    <xf numFmtId="0" fontId="37" fillId="0" borderId="0" xfId="413" applyNumberFormat="1" applyFont="1" applyFill="1" applyProtection="1"/>
    <xf numFmtId="165" fontId="37" fillId="0" borderId="0" xfId="0" applyNumberFormat="1" applyFont="1" applyFill="1" applyBorder="1" applyProtection="1"/>
    <xf numFmtId="0" fontId="37" fillId="24" borderId="0" xfId="0" applyFont="1" applyFill="1" applyBorder="1" applyAlignment="1" applyProtection="1">
      <alignment horizontal="center" vertical="center"/>
    </xf>
    <xf numFmtId="0" fontId="38" fillId="24" borderId="0" xfId="0" applyFont="1" applyFill="1" applyBorder="1" applyAlignment="1" applyProtection="1">
      <alignment horizontal="left"/>
    </xf>
    <xf numFmtId="4" fontId="37" fillId="0" borderId="0" xfId="0" applyNumberFormat="1" applyFont="1" applyFill="1" applyBorder="1" applyProtection="1"/>
    <xf numFmtId="165" fontId="37" fillId="24" borderId="0" xfId="307" applyFont="1" applyFill="1" applyBorder="1" applyProtection="1"/>
    <xf numFmtId="0" fontId="36" fillId="0" borderId="0" xfId="0" applyFont="1" applyFill="1" applyAlignment="1" applyProtection="1">
      <alignment horizontal="left"/>
    </xf>
    <xf numFmtId="43" fontId="37" fillId="0" borderId="0" xfId="0" applyNumberFormat="1" applyFont="1" applyFill="1" applyProtection="1"/>
    <xf numFmtId="0" fontId="37" fillId="0" borderId="0" xfId="0" applyFont="1" applyFill="1" applyAlignment="1" applyProtection="1">
      <alignment horizontal="center" vertical="center"/>
    </xf>
    <xf numFmtId="0" fontId="36" fillId="0" borderId="0" xfId="0" applyFont="1" applyFill="1" applyProtection="1"/>
    <xf numFmtId="0" fontId="37" fillId="24" borderId="0" xfId="0" applyFont="1" applyFill="1" applyAlignment="1" applyProtection="1">
      <alignment horizontal="center" vertical="center"/>
    </xf>
    <xf numFmtId="0" fontId="37" fillId="24" borderId="0" xfId="0" applyFont="1" applyFill="1" applyAlignment="1" applyProtection="1">
      <alignment horizontal="left"/>
    </xf>
    <xf numFmtId="14" fontId="40" fillId="25" borderId="25" xfId="0" applyNumberFormat="1" applyFont="1" applyFill="1" applyBorder="1" applyAlignment="1" applyProtection="1">
      <alignment horizontal="center"/>
    </xf>
    <xf numFmtId="14" fontId="40" fillId="25" borderId="0" xfId="0" applyNumberFormat="1" applyFont="1" applyFill="1" applyBorder="1" applyAlignment="1" applyProtection="1">
      <alignment horizontal="center"/>
    </xf>
    <xf numFmtId="0" fontId="36" fillId="24" borderId="0" xfId="0" applyFont="1" applyFill="1" applyAlignment="1" applyProtection="1">
      <alignment horizontal="center"/>
    </xf>
    <xf numFmtId="0" fontId="36" fillId="0" borderId="0" xfId="0" applyFont="1" applyFill="1" applyAlignment="1" applyProtection="1">
      <alignment horizontal="center" wrapText="1"/>
    </xf>
    <xf numFmtId="14" fontId="46" fillId="25" borderId="25" xfId="0" applyNumberFormat="1" applyFont="1" applyFill="1" applyBorder="1" applyAlignment="1" applyProtection="1">
      <alignment horizontal="center"/>
    </xf>
    <xf numFmtId="169" fontId="41" fillId="25" borderId="25" xfId="307" applyNumberFormat="1" applyFont="1" applyFill="1" applyBorder="1" applyAlignment="1" applyProtection="1">
      <alignment horizontal="left" vertical="top"/>
    </xf>
    <xf numFmtId="169" fontId="41" fillId="25" borderId="0" xfId="307" applyNumberFormat="1" applyFont="1" applyFill="1" applyBorder="1" applyAlignment="1" applyProtection="1">
      <alignment horizontal="left" vertical="top"/>
    </xf>
    <xf numFmtId="14" fontId="46" fillId="25" borderId="0" xfId="0" applyNumberFormat="1" applyFont="1" applyFill="1" applyBorder="1" applyAlignment="1" applyProtection="1">
      <alignment horizontal="center"/>
    </xf>
    <xf numFmtId="165" fontId="41" fillId="25" borderId="0" xfId="307" applyNumberFormat="1" applyFont="1" applyFill="1" applyBorder="1" applyAlignment="1" applyProtection="1">
      <alignment horizontal="left" vertical="top"/>
    </xf>
    <xf numFmtId="165" fontId="47" fillId="25" borderId="0" xfId="307" applyNumberFormat="1" applyFont="1" applyFill="1" applyBorder="1" applyAlignment="1" applyProtection="1">
      <alignment horizontal="left" vertical="top"/>
    </xf>
    <xf numFmtId="169" fontId="41" fillId="0" borderId="25" xfId="307" applyNumberFormat="1" applyFont="1" applyFill="1" applyBorder="1" applyAlignment="1" applyProtection="1">
      <alignment horizontal="left" vertical="top"/>
    </xf>
    <xf numFmtId="169" fontId="47" fillId="25" borderId="0" xfId="307" applyNumberFormat="1" applyFont="1" applyFill="1" applyBorder="1" applyAlignment="1" applyProtection="1">
      <alignment horizontal="left" vertical="top"/>
    </xf>
    <xf numFmtId="0" fontId="12" fillId="0" borderId="0" xfId="0" applyFont="1" applyFill="1" applyProtection="1"/>
    <xf numFmtId="0" fontId="11" fillId="24" borderId="0" xfId="0" applyFont="1" applyFill="1" applyBorder="1" applyAlignment="1" applyProtection="1">
      <alignment horizontal="center"/>
    </xf>
    <xf numFmtId="0" fontId="12" fillId="24" borderId="0" xfId="0" applyFont="1" applyFill="1" applyProtection="1"/>
    <xf numFmtId="14" fontId="11" fillId="24" borderId="10" xfId="0" applyNumberFormat="1" applyFont="1" applyFill="1" applyBorder="1" applyAlignment="1" applyProtection="1">
      <alignment horizontal="center"/>
    </xf>
    <xf numFmtId="0" fontId="11" fillId="24" borderId="10" xfId="0" applyFont="1" applyFill="1" applyBorder="1" applyAlignment="1" applyProtection="1">
      <alignment horizontal="center"/>
    </xf>
    <xf numFmtId="0" fontId="36" fillId="24" borderId="10" xfId="0" applyFont="1" applyFill="1" applyBorder="1" applyAlignment="1" applyProtection="1">
      <alignment horizontal="center"/>
    </xf>
    <xf numFmtId="0" fontId="12" fillId="24" borderId="0" xfId="0" applyFont="1" applyFill="1" applyAlignment="1" applyProtection="1">
      <alignment horizontal="center"/>
    </xf>
    <xf numFmtId="0" fontId="12" fillId="0" borderId="15" xfId="0" applyFont="1" applyFill="1" applyBorder="1" applyAlignment="1" applyProtection="1">
      <alignment horizontal="left"/>
    </xf>
    <xf numFmtId="0" fontId="12" fillId="0" borderId="16" xfId="0" applyFont="1" applyFill="1" applyBorder="1" applyAlignment="1" applyProtection="1">
      <alignment horizontal="left"/>
    </xf>
    <xf numFmtId="0" fontId="12" fillId="0" borderId="16" xfId="0" applyFont="1" applyFill="1" applyBorder="1" applyAlignment="1" applyProtection="1"/>
    <xf numFmtId="0" fontId="12" fillId="0" borderId="16" xfId="0" applyFont="1" applyFill="1" applyBorder="1" applyProtection="1"/>
    <xf numFmtId="0" fontId="42" fillId="0" borderId="16" xfId="0" applyFont="1" applyFill="1" applyBorder="1" applyAlignment="1" applyProtection="1">
      <alignment horizontal="left"/>
    </xf>
    <xf numFmtId="0" fontId="42" fillId="0" borderId="17" xfId="0" applyFont="1" applyFill="1" applyBorder="1" applyAlignment="1" applyProtection="1">
      <alignment horizontal="left"/>
    </xf>
    <xf numFmtId="0" fontId="42" fillId="0" borderId="0" xfId="0" applyFont="1" applyFill="1" applyBorder="1" applyAlignment="1" applyProtection="1">
      <alignment horizontal="right"/>
    </xf>
    <xf numFmtId="0" fontId="42" fillId="0" borderId="0" xfId="0" applyFont="1" applyFill="1" applyBorder="1" applyProtection="1"/>
    <xf numFmtId="0" fontId="37" fillId="0" borderId="0" xfId="0" applyFont="1" applyFill="1" applyBorder="1" applyAlignment="1" applyProtection="1">
      <alignment horizontal="justify" vertical="center" wrapText="1"/>
    </xf>
    <xf numFmtId="9" fontId="37" fillId="0" borderId="0" xfId="185" applyFont="1" applyFill="1" applyBorder="1" applyAlignment="1" applyProtection="1">
      <alignment horizontal="center" vertical="center"/>
    </xf>
    <xf numFmtId="0" fontId="36" fillId="0" borderId="14" xfId="0" applyFont="1" applyFill="1" applyBorder="1" applyAlignment="1" applyProtection="1">
      <alignment horizontal="left"/>
    </xf>
    <xf numFmtId="0" fontId="37" fillId="0" borderId="0" xfId="0" applyFont="1" applyFill="1" applyBorder="1" applyAlignment="1" applyProtection="1">
      <alignment horizontal="center"/>
    </xf>
    <xf numFmtId="4" fontId="36" fillId="0" borderId="18" xfId="0" applyNumberFormat="1" applyFont="1" applyFill="1" applyBorder="1" applyAlignment="1" applyProtection="1">
      <alignment horizontal="center" vertical="center"/>
    </xf>
    <xf numFmtId="3" fontId="36" fillId="0" borderId="0" xfId="0" applyNumberFormat="1" applyFont="1" applyFill="1" applyBorder="1" applyAlignment="1" applyProtection="1"/>
    <xf numFmtId="2" fontId="36" fillId="0" borderId="0" xfId="0" applyNumberFormat="1" applyFont="1" applyFill="1" applyBorder="1" applyAlignment="1" applyProtection="1"/>
    <xf numFmtId="10" fontId="36" fillId="0" borderId="0" xfId="342" applyNumberFormat="1" applyFont="1" applyFill="1" applyBorder="1" applyAlignment="1" applyProtection="1"/>
    <xf numFmtId="0" fontId="38" fillId="0" borderId="0" xfId="0" applyFont="1" applyFill="1" applyBorder="1" applyAlignment="1" applyProtection="1">
      <alignment horizontal="left"/>
    </xf>
    <xf numFmtId="0" fontId="37" fillId="0" borderId="0" xfId="0" applyFont="1" applyFill="1" applyAlignment="1" applyProtection="1">
      <alignment horizontal="left" vertical="center" wrapText="1"/>
    </xf>
    <xf numFmtId="0" fontId="12" fillId="24" borderId="0" xfId="0" applyFont="1" applyFill="1" applyAlignment="1" applyProtection="1">
      <alignment horizontal="left"/>
    </xf>
    <xf numFmtId="2" fontId="37" fillId="24" borderId="0" xfId="0" applyNumberFormat="1" applyFont="1" applyFill="1" applyProtection="1"/>
    <xf numFmtId="0" fontId="43" fillId="0" borderId="0" xfId="0" applyFont="1" applyProtection="1"/>
    <xf numFmtId="0" fontId="0" fillId="0" borderId="0" xfId="0" applyProtection="1"/>
    <xf numFmtId="0" fontId="44" fillId="0" borderId="0" xfId="0" applyFont="1" applyProtection="1"/>
    <xf numFmtId="0" fontId="12" fillId="25" borderId="0" xfId="0" applyFont="1" applyFill="1" applyProtection="1"/>
    <xf numFmtId="0" fontId="12" fillId="25" borderId="0" xfId="0" applyFont="1" applyFill="1" applyAlignment="1" applyProtection="1">
      <alignment horizontal="center"/>
    </xf>
    <xf numFmtId="0" fontId="12" fillId="0" borderId="0" xfId="0" applyFont="1" applyFill="1" applyAlignment="1" applyProtection="1">
      <alignment horizontal="center"/>
    </xf>
    <xf numFmtId="0" fontId="11" fillId="26" borderId="21" xfId="0" applyFont="1" applyFill="1" applyBorder="1" applyAlignment="1" applyProtection="1">
      <alignment horizontal="center" vertical="center"/>
    </xf>
    <xf numFmtId="0" fontId="12" fillId="0" borderId="16" xfId="0" applyFont="1" applyFill="1" applyBorder="1" applyAlignment="1" applyProtection="1">
      <alignment horizontal="right" vertical="center"/>
    </xf>
    <xf numFmtId="0" fontId="12" fillId="0" borderId="20" xfId="0" applyFont="1" applyFill="1" applyBorder="1" applyAlignment="1" applyProtection="1">
      <alignment horizontal="right" vertical="center"/>
    </xf>
    <xf numFmtId="0" fontId="42" fillId="0" borderId="0" xfId="0" applyFont="1" applyFill="1" applyBorder="1" applyAlignment="1" applyProtection="1">
      <alignment horizontal="right" vertical="center"/>
    </xf>
    <xf numFmtId="0" fontId="42" fillId="0" borderId="17" xfId="0" applyFont="1" applyFill="1" applyBorder="1" applyAlignment="1" applyProtection="1">
      <alignment horizontal="right" vertical="center"/>
    </xf>
    <xf numFmtId="4" fontId="37" fillId="0" borderId="0" xfId="307" applyNumberFormat="1" applyFont="1" applyFill="1" applyBorder="1" applyAlignment="1" applyProtection="1">
      <alignment horizontal="center" vertical="center"/>
    </xf>
    <xf numFmtId="4" fontId="37" fillId="25" borderId="0" xfId="307" applyNumberFormat="1" applyFont="1" applyFill="1" applyBorder="1" applyAlignment="1" applyProtection="1">
      <alignment horizontal="center" vertical="center"/>
    </xf>
    <xf numFmtId="4" fontId="37" fillId="0" borderId="17" xfId="307" applyNumberFormat="1" applyFont="1" applyFill="1" applyBorder="1" applyAlignment="1" applyProtection="1">
      <alignment horizontal="center" vertical="center"/>
    </xf>
    <xf numFmtId="0" fontId="36" fillId="0" borderId="0" xfId="0" applyFont="1" applyFill="1" applyBorder="1" applyAlignment="1" applyProtection="1">
      <alignment horizontal="left" vertical="center" wrapText="1"/>
    </xf>
    <xf numFmtId="0" fontId="37" fillId="0" borderId="14" xfId="0" applyFont="1" applyFill="1" applyBorder="1" applyAlignment="1" applyProtection="1">
      <alignment horizontal="left" vertical="center"/>
    </xf>
    <xf numFmtId="3" fontId="36" fillId="0" borderId="0" xfId="0" applyNumberFormat="1" applyFont="1" applyFill="1" applyBorder="1" applyAlignment="1" applyProtection="1">
      <alignment horizontal="center" vertical="center"/>
    </xf>
    <xf numFmtId="3" fontId="36" fillId="0" borderId="0" xfId="0" applyNumberFormat="1" applyFont="1" applyFill="1" applyBorder="1" applyAlignment="1" applyProtection="1">
      <alignment horizontal="right" vertical="center"/>
    </xf>
    <xf numFmtId="0" fontId="37" fillId="0" borderId="0" xfId="0" applyFont="1" applyFill="1" applyAlignment="1" applyProtection="1">
      <alignment horizontal="right" vertical="center"/>
    </xf>
    <xf numFmtId="0" fontId="12" fillId="0" borderId="0" xfId="0" applyFont="1" applyFill="1" applyAlignment="1" applyProtection="1">
      <alignment horizontal="left"/>
    </xf>
    <xf numFmtId="0" fontId="12" fillId="0" borderId="0" xfId="0" applyFont="1" applyFill="1" applyAlignment="1" applyProtection="1">
      <alignment horizontal="right" vertical="center"/>
    </xf>
    <xf numFmtId="14" fontId="36" fillId="25" borderId="0" xfId="0" applyNumberFormat="1" applyFont="1" applyFill="1" applyBorder="1" applyAlignment="1" applyProtection="1">
      <alignment horizontal="center"/>
    </xf>
    <xf numFmtId="14" fontId="36" fillId="0" borderId="0" xfId="0" applyNumberFormat="1" applyFont="1" applyFill="1" applyBorder="1" applyAlignment="1" applyProtection="1">
      <alignment horizontal="center"/>
    </xf>
    <xf numFmtId="0" fontId="37" fillId="0" borderId="0" xfId="0" applyFont="1" applyFill="1" applyBorder="1" applyAlignment="1" applyProtection="1">
      <alignment horizontal="right"/>
    </xf>
    <xf numFmtId="3" fontId="37" fillId="25" borderId="0" xfId="0" applyNumberFormat="1" applyFont="1" applyFill="1" applyBorder="1" applyAlignment="1" applyProtection="1">
      <alignment horizontal="right"/>
    </xf>
    <xf numFmtId="49" fontId="37"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14" fontId="37" fillId="0" borderId="17" xfId="0" applyNumberFormat="1" applyFont="1" applyFill="1" applyBorder="1" applyAlignment="1" applyProtection="1">
      <alignment horizontal="center" vertical="center"/>
    </xf>
    <xf numFmtId="14" fontId="37" fillId="0" borderId="0" xfId="0" applyNumberFormat="1" applyFont="1" applyFill="1" applyBorder="1" applyAlignment="1" applyProtection="1">
      <alignment horizontal="center" vertical="center" wrapText="1"/>
    </xf>
    <xf numFmtId="14" fontId="37" fillId="0" borderId="17" xfId="0" applyNumberFormat="1" applyFont="1" applyFill="1" applyBorder="1" applyAlignment="1" applyProtection="1">
      <alignment horizontal="center" vertical="center" wrapText="1"/>
    </xf>
    <xf numFmtId="14" fontId="37" fillId="25" borderId="0" xfId="0" applyNumberFormat="1" applyFont="1" applyFill="1" applyBorder="1" applyAlignment="1" applyProtection="1">
      <alignment horizontal="center" vertical="center" wrapText="1"/>
    </xf>
    <xf numFmtId="166" fontId="36" fillId="0" borderId="0" xfId="0" applyNumberFormat="1" applyFont="1" applyFill="1" applyBorder="1" applyAlignment="1" applyProtection="1">
      <alignment horizontal="center" vertical="center"/>
    </xf>
    <xf numFmtId="165" fontId="37" fillId="0" borderId="0" xfId="307" applyFont="1" applyFill="1" applyBorder="1" applyAlignment="1" applyProtection="1">
      <alignment horizontal="center" vertical="center"/>
    </xf>
    <xf numFmtId="14" fontId="37" fillId="0" borderId="0" xfId="176" applyNumberFormat="1" applyFont="1" applyFill="1" applyBorder="1" applyAlignment="1" applyProtection="1">
      <alignment horizontal="center" vertical="center"/>
    </xf>
    <xf numFmtId="166" fontId="37" fillId="0" borderId="0" xfId="176" applyNumberFormat="1" applyFont="1" applyFill="1" applyBorder="1" applyAlignment="1" applyProtection="1">
      <alignment horizontal="center" vertical="center"/>
    </xf>
    <xf numFmtId="14" fontId="37" fillId="25" borderId="0" xfId="0" applyNumberFormat="1" applyFont="1" applyFill="1" applyProtection="1"/>
    <xf numFmtId="0" fontId="36" fillId="0" borderId="0" xfId="0" applyFont="1" applyFill="1" applyBorder="1" applyAlignment="1" applyProtection="1">
      <alignment horizontal="center" vertical="center"/>
    </xf>
    <xf numFmtId="0" fontId="36" fillId="0" borderId="17" xfId="0" applyFont="1" applyFill="1" applyBorder="1" applyAlignment="1" applyProtection="1">
      <alignment horizontal="center" vertical="center"/>
    </xf>
    <xf numFmtId="165" fontId="36" fillId="25" borderId="0" xfId="162" applyFont="1" applyFill="1" applyProtection="1"/>
    <xf numFmtId="166" fontId="37" fillId="0" borderId="0" xfId="0" applyNumberFormat="1" applyFont="1" applyFill="1" applyBorder="1" applyAlignment="1" applyProtection="1">
      <alignment horizontal="center" vertical="center" wrapText="1"/>
    </xf>
    <xf numFmtId="3" fontId="37" fillId="0" borderId="0" xfId="0" applyNumberFormat="1" applyFont="1" applyFill="1" applyBorder="1" applyAlignment="1" applyProtection="1">
      <alignment horizontal="center" vertical="center"/>
    </xf>
    <xf numFmtId="3" fontId="36" fillId="25" borderId="0" xfId="0" applyNumberFormat="1" applyFont="1" applyFill="1" applyBorder="1" applyAlignment="1" applyProtection="1">
      <alignment horizontal="center" vertical="center"/>
    </xf>
    <xf numFmtId="0" fontId="37" fillId="25" borderId="0" xfId="0" applyNumberFormat="1" applyFont="1" applyFill="1" applyBorder="1" applyAlignment="1" applyProtection="1">
      <alignment horizontal="center" vertical="center"/>
    </xf>
    <xf numFmtId="165" fontId="37" fillId="0" borderId="0" xfId="162" applyFont="1" applyFill="1" applyProtection="1"/>
    <xf numFmtId="10" fontId="37" fillId="0" borderId="0" xfId="185" applyNumberFormat="1" applyFont="1" applyFill="1" applyProtection="1"/>
    <xf numFmtId="0" fontId="11" fillId="25" borderId="0" xfId="0" applyFont="1" applyFill="1" applyProtection="1"/>
    <xf numFmtId="0" fontId="36" fillId="26" borderId="12" xfId="0" applyFont="1" applyFill="1" applyBorder="1" applyAlignment="1" applyProtection="1">
      <alignment horizontal="center" vertical="center" wrapText="1"/>
    </xf>
    <xf numFmtId="0" fontId="38" fillId="0" borderId="14" xfId="0" applyFont="1" applyFill="1" applyBorder="1" applyAlignment="1" applyProtection="1">
      <alignment vertical="center"/>
    </xf>
    <xf numFmtId="0" fontId="37" fillId="25" borderId="0" xfId="0" applyFont="1" applyFill="1" applyBorder="1" applyAlignment="1" applyProtection="1">
      <alignment horizontal="center"/>
    </xf>
    <xf numFmtId="0" fontId="37" fillId="0" borderId="0" xfId="0" applyFont="1" applyFill="1" applyBorder="1" applyAlignment="1" applyProtection="1">
      <alignment horizontal="left" vertical="center"/>
    </xf>
    <xf numFmtId="0" fontId="36" fillId="25" borderId="0" xfId="0" applyFont="1" applyFill="1" applyBorder="1" applyAlignment="1" applyProtection="1">
      <alignment horizontal="center" vertical="center"/>
    </xf>
    <xf numFmtId="0" fontId="38" fillId="0" borderId="14" xfId="0" applyFont="1" applyFill="1" applyBorder="1" applyAlignment="1" applyProtection="1">
      <alignment horizontal="left" vertical="center"/>
    </xf>
    <xf numFmtId="0" fontId="37" fillId="0" borderId="0" xfId="415" applyFont="1" applyFill="1" applyBorder="1" applyAlignment="1" applyProtection="1">
      <alignment horizontal="left" vertical="center" wrapText="1"/>
    </xf>
    <xf numFmtId="0" fontId="36" fillId="0" borderId="14" xfId="0" applyFont="1" applyFill="1" applyBorder="1" applyAlignment="1" applyProtection="1">
      <alignment horizontal="left" vertical="center" wrapText="1"/>
    </xf>
    <xf numFmtId="0" fontId="36" fillId="25" borderId="14" xfId="0" applyFont="1" applyFill="1" applyBorder="1" applyAlignment="1" applyProtection="1">
      <alignment horizontal="left" vertical="center" wrapText="1"/>
    </xf>
    <xf numFmtId="0" fontId="37" fillId="0" borderId="0" xfId="0" applyFont="1" applyFill="1" applyBorder="1" applyAlignment="1" applyProtection="1">
      <alignment vertical="center" wrapText="1"/>
    </xf>
    <xf numFmtId="0" fontId="37" fillId="0" borderId="0" xfId="0" applyFont="1" applyFill="1" applyBorder="1" applyAlignment="1" applyProtection="1">
      <alignment vertical="center"/>
    </xf>
    <xf numFmtId="0" fontId="36" fillId="0" borderId="13" xfId="0" applyFont="1" applyFill="1" applyBorder="1" applyAlignment="1" applyProtection="1">
      <alignment horizontal="left" vertical="center"/>
    </xf>
    <xf numFmtId="0" fontId="36" fillId="0" borderId="10" xfId="0" applyFont="1" applyFill="1" applyBorder="1" applyAlignment="1" applyProtection="1">
      <alignment horizontal="left"/>
    </xf>
    <xf numFmtId="3" fontId="36" fillId="0" borderId="10" xfId="0" applyNumberFormat="1" applyFont="1" applyFill="1" applyBorder="1" applyAlignment="1" applyProtection="1">
      <alignment vertical="center"/>
    </xf>
    <xf numFmtId="0" fontId="36" fillId="25" borderId="10" xfId="0" applyFont="1" applyFill="1" applyBorder="1" applyAlignment="1" applyProtection="1"/>
    <xf numFmtId="3" fontId="36" fillId="25" borderId="10" xfId="0" applyNumberFormat="1" applyFont="1" applyFill="1" applyBorder="1" applyAlignment="1" applyProtection="1">
      <alignment horizontal="right"/>
    </xf>
    <xf numFmtId="0" fontId="11" fillId="26" borderId="21" xfId="0" applyFont="1" applyFill="1" applyBorder="1" applyAlignment="1" applyProtection="1">
      <alignment horizontal="center" vertical="center" wrapText="1"/>
    </xf>
    <xf numFmtId="0" fontId="11" fillId="26" borderId="12" xfId="0" applyFont="1" applyFill="1" applyBorder="1" applyAlignment="1" applyProtection="1">
      <alignment horizontal="center" vertical="center" wrapText="1"/>
    </xf>
    <xf numFmtId="0" fontId="49" fillId="0" borderId="14" xfId="0" applyFont="1" applyFill="1" applyBorder="1" applyAlignment="1" applyProtection="1">
      <alignment vertical="center"/>
    </xf>
    <xf numFmtId="0" fontId="42" fillId="0" borderId="0" xfId="0" applyFont="1" applyFill="1" applyBorder="1" applyAlignment="1" applyProtection="1">
      <alignment horizontal="center"/>
    </xf>
    <xf numFmtId="0" fontId="36" fillId="0" borderId="0" xfId="0" applyFont="1" applyFill="1" applyBorder="1" applyAlignment="1" applyProtection="1">
      <alignment horizontal="left" wrapText="1"/>
    </xf>
    <xf numFmtId="0" fontId="36" fillId="0" borderId="10" xfId="0" applyFont="1" applyFill="1" applyBorder="1" applyAlignment="1" applyProtection="1">
      <alignment horizontal="left" wrapText="1"/>
    </xf>
    <xf numFmtId="3" fontId="36" fillId="0" borderId="10" xfId="0" applyNumberFormat="1" applyFont="1" applyFill="1" applyBorder="1" applyAlignment="1" applyProtection="1">
      <alignment horizontal="left" vertical="center"/>
    </xf>
    <xf numFmtId="0" fontId="36" fillId="0" borderId="0" xfId="0" applyFont="1" applyFill="1" applyBorder="1" applyAlignment="1" applyProtection="1">
      <alignment horizontal="left"/>
    </xf>
    <xf numFmtId="0" fontId="37" fillId="0" borderId="0" xfId="0" applyFont="1" applyFill="1" applyBorder="1" applyAlignment="1" applyProtection="1"/>
    <xf numFmtId="0" fontId="36" fillId="26" borderId="22" xfId="0" applyFont="1" applyFill="1" applyBorder="1" applyAlignment="1" applyProtection="1">
      <alignment horizontal="center" vertical="center" wrapText="1"/>
    </xf>
    <xf numFmtId="0" fontId="49" fillId="0" borderId="14" xfId="0" applyFont="1" applyFill="1" applyBorder="1" applyAlignment="1" applyProtection="1"/>
    <xf numFmtId="0" fontId="42" fillId="0" borderId="0" xfId="0" applyFont="1" applyFill="1" applyBorder="1" applyAlignment="1" applyProtection="1"/>
    <xf numFmtId="0" fontId="37" fillId="0" borderId="0" xfId="0" applyFont="1" applyFill="1" applyBorder="1" applyAlignment="1" applyProtection="1">
      <alignment horizontal="center" wrapText="1"/>
    </xf>
    <xf numFmtId="0" fontId="38" fillId="0" borderId="14" xfId="0" applyFont="1" applyFill="1" applyBorder="1" applyAlignment="1" applyProtection="1"/>
    <xf numFmtId="0" fontId="38" fillId="0" borderId="14" xfId="0" applyFont="1" applyFill="1" applyBorder="1" applyAlignment="1" applyProtection="1">
      <alignment horizontal="left"/>
    </xf>
    <xf numFmtId="0" fontId="37" fillId="0" borderId="0" xfId="0" applyFont="1" applyFill="1" applyBorder="1" applyAlignment="1" applyProtection="1">
      <alignment wrapText="1"/>
    </xf>
    <xf numFmtId="0" fontId="36" fillId="0" borderId="13" xfId="0" applyFont="1" applyFill="1" applyBorder="1" applyAlignment="1" applyProtection="1">
      <alignment horizontal="left"/>
    </xf>
    <xf numFmtId="0" fontId="36" fillId="0" borderId="10" xfId="0" applyFont="1" applyFill="1" applyBorder="1" applyAlignment="1" applyProtection="1"/>
    <xf numFmtId="0" fontId="11" fillId="26" borderId="22" xfId="0" applyFont="1" applyFill="1" applyBorder="1" applyAlignment="1" applyProtection="1">
      <alignment horizontal="center" vertical="center" wrapText="1"/>
    </xf>
    <xf numFmtId="0" fontId="36" fillId="26" borderId="20" xfId="0" applyFont="1" applyFill="1" applyBorder="1" applyAlignment="1" applyProtection="1">
      <alignment horizontal="center" vertical="center" wrapText="1"/>
    </xf>
    <xf numFmtId="0" fontId="36" fillId="26" borderId="15" xfId="0" applyFont="1" applyFill="1" applyBorder="1" applyAlignment="1" applyProtection="1">
      <alignment horizontal="center" vertical="center" wrapText="1"/>
    </xf>
    <xf numFmtId="0" fontId="38" fillId="25" borderId="14" xfId="0" applyFont="1" applyFill="1" applyBorder="1" applyAlignment="1" applyProtection="1"/>
    <xf numFmtId="0" fontId="42" fillId="24" borderId="0" xfId="0" applyFont="1" applyFill="1" applyBorder="1" applyAlignment="1" applyProtection="1"/>
    <xf numFmtId="0" fontId="38" fillId="25" borderId="14" xfId="0" applyFont="1" applyFill="1" applyBorder="1" applyAlignment="1" applyProtection="1">
      <alignment horizontal="left"/>
    </xf>
    <xf numFmtId="0" fontId="37" fillId="25" borderId="0" xfId="415" applyFont="1" applyFill="1" applyBorder="1" applyAlignment="1" applyProtection="1">
      <alignment horizontal="left" vertical="center" wrapText="1"/>
    </xf>
    <xf numFmtId="0" fontId="37" fillId="25" borderId="0" xfId="0" applyFont="1" applyFill="1" applyBorder="1" applyAlignment="1" applyProtection="1">
      <alignment wrapText="1"/>
    </xf>
    <xf numFmtId="10" fontId="37" fillId="25" borderId="17" xfId="342" applyNumberFormat="1" applyFont="1" applyFill="1" applyBorder="1" applyAlignment="1" applyProtection="1">
      <alignment horizontal="center" vertical="center"/>
    </xf>
    <xf numFmtId="0" fontId="36" fillId="24" borderId="14" xfId="0" applyFont="1" applyFill="1" applyBorder="1" applyAlignment="1" applyProtection="1">
      <alignment horizontal="left"/>
    </xf>
    <xf numFmtId="0" fontId="36" fillId="24" borderId="0" xfId="0" applyFont="1" applyFill="1" applyBorder="1" applyAlignment="1" applyProtection="1">
      <alignment horizontal="left" wrapText="1"/>
    </xf>
    <xf numFmtId="0" fontId="38" fillId="24" borderId="14" xfId="0" applyFont="1" applyFill="1" applyBorder="1" applyAlignment="1" applyProtection="1">
      <alignment horizontal="left"/>
    </xf>
    <xf numFmtId="0" fontId="36" fillId="24" borderId="14" xfId="0" applyFont="1" applyFill="1" applyBorder="1" applyAlignment="1" applyProtection="1">
      <alignment horizontal="left" vertical="center"/>
    </xf>
    <xf numFmtId="0" fontId="37" fillId="24" borderId="0" xfId="0" applyFont="1" applyFill="1" applyBorder="1" applyAlignment="1" applyProtection="1">
      <alignment horizontal="left" wrapText="1"/>
    </xf>
    <xf numFmtId="0" fontId="36" fillId="24" borderId="0" xfId="0" applyFont="1" applyFill="1" applyBorder="1" applyAlignment="1" applyProtection="1">
      <alignment horizontal="left"/>
    </xf>
    <xf numFmtId="0" fontId="37" fillId="24" borderId="0" xfId="0" applyFont="1" applyFill="1" applyBorder="1" applyAlignment="1" applyProtection="1">
      <alignment horizontal="left" vertical="center"/>
    </xf>
    <xf numFmtId="0" fontId="36" fillId="24" borderId="13" xfId="0" applyFont="1" applyFill="1" applyBorder="1" applyAlignment="1" applyProtection="1">
      <alignment horizontal="left"/>
    </xf>
    <xf numFmtId="0" fontId="36" fillId="24" borderId="10" xfId="0" applyFont="1" applyFill="1" applyBorder="1" applyAlignment="1" applyProtection="1">
      <alignment horizontal="left"/>
    </xf>
    <xf numFmtId="0" fontId="36" fillId="24" borderId="10" xfId="0" applyFont="1" applyFill="1" applyBorder="1" applyAlignment="1" applyProtection="1">
      <alignment horizontal="left" vertical="center"/>
    </xf>
    <xf numFmtId="4" fontId="36" fillId="24" borderId="13" xfId="0" applyNumberFormat="1" applyFont="1" applyFill="1" applyBorder="1" applyAlignment="1" applyProtection="1">
      <alignment horizontal="center" vertical="center"/>
    </xf>
    <xf numFmtId="4" fontId="36" fillId="24" borderId="10" xfId="0" applyNumberFormat="1" applyFont="1" applyFill="1" applyBorder="1" applyAlignment="1" applyProtection="1">
      <alignment horizontal="center" vertical="center"/>
    </xf>
    <xf numFmtId="10" fontId="36" fillId="25" borderId="13" xfId="342" applyNumberFormat="1" applyFont="1" applyFill="1" applyBorder="1" applyAlignment="1" applyProtection="1">
      <alignment horizontal="center" vertical="center"/>
    </xf>
    <xf numFmtId="10" fontId="36" fillId="25" borderId="10" xfId="342" applyNumberFormat="1" applyFont="1" applyFill="1" applyBorder="1" applyAlignment="1" applyProtection="1">
      <alignment horizontal="center" vertical="center"/>
    </xf>
    <xf numFmtId="10" fontId="36" fillId="0" borderId="10" xfId="342" applyNumberFormat="1" applyFont="1" applyFill="1" applyBorder="1" applyAlignment="1" applyProtection="1">
      <alignment horizontal="center" vertical="center"/>
    </xf>
    <xf numFmtId="10" fontId="36" fillId="24" borderId="18" xfId="342" applyNumberFormat="1" applyFont="1" applyFill="1" applyBorder="1" applyAlignment="1" applyProtection="1">
      <alignment horizontal="center" vertical="center"/>
    </xf>
    <xf numFmtId="0" fontId="37" fillId="0" borderId="14" xfId="0" applyFont="1" applyFill="1" applyBorder="1" applyAlignment="1" applyProtection="1">
      <alignment horizontal="left" vertical="center" wrapText="1"/>
    </xf>
    <xf numFmtId="0" fontId="55" fillId="0" borderId="0" xfId="416" applyFont="1" applyProtection="1">
      <protection locked="0" hidden="1"/>
    </xf>
    <xf numFmtId="0" fontId="56" fillId="0" borderId="0" xfId="0" applyFont="1" applyAlignment="1" applyProtection="1">
      <alignment horizontal="center" wrapText="1"/>
    </xf>
    <xf numFmtId="0" fontId="37" fillId="25" borderId="0" xfId="0" applyFont="1" applyFill="1" applyAlignment="1" applyProtection="1">
      <alignment horizontal="left" wrapText="1"/>
    </xf>
    <xf numFmtId="0" fontId="37" fillId="0" borderId="0" xfId="0" applyFont="1" applyFill="1" applyBorder="1" applyAlignment="1" applyProtection="1">
      <alignment horizontal="center" vertical="center"/>
    </xf>
    <xf numFmtId="49" fontId="37" fillId="0" borderId="0" xfId="0" applyNumberFormat="1" applyFont="1" applyFill="1" applyBorder="1" applyAlignment="1" applyProtection="1">
      <alignment horizontal="center" vertical="center"/>
    </xf>
    <xf numFmtId="166" fontId="37" fillId="0" borderId="0" xfId="0" applyNumberFormat="1" applyFont="1" applyFill="1" applyBorder="1" applyAlignment="1" applyProtection="1">
      <alignment horizontal="center" vertical="center"/>
    </xf>
    <xf numFmtId="0" fontId="37" fillId="25" borderId="0" xfId="0" applyFont="1" applyFill="1" applyAlignment="1" applyProtection="1">
      <alignment horizontal="left"/>
    </xf>
    <xf numFmtId="0" fontId="11" fillId="0" borderId="0" xfId="0" applyFont="1" applyFill="1" applyBorder="1" applyAlignment="1" applyProtection="1">
      <alignment horizontal="center"/>
    </xf>
    <xf numFmtId="14" fontId="36" fillId="25" borderId="0" xfId="0" applyNumberFormat="1" applyFont="1" applyFill="1" applyBorder="1" applyAlignment="1" applyProtection="1">
      <alignment horizontal="center"/>
    </xf>
    <xf numFmtId="14" fontId="36" fillId="25" borderId="0" xfId="176"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14" fontId="37" fillId="0" borderId="17" xfId="0" applyNumberFormat="1" applyFont="1" applyFill="1" applyBorder="1" applyAlignment="1" applyProtection="1">
      <alignment horizontal="center" vertical="center"/>
    </xf>
    <xf numFmtId="14" fontId="37" fillId="0" borderId="0" xfId="176" applyNumberFormat="1" applyFont="1" applyFill="1" applyBorder="1" applyAlignment="1" applyProtection="1">
      <alignment horizontal="center" vertical="center"/>
    </xf>
    <xf numFmtId="0" fontId="11" fillId="25" borderId="0" xfId="0" applyFont="1" applyFill="1" applyBorder="1" applyAlignment="1" applyProtection="1">
      <alignment horizontal="center"/>
    </xf>
    <xf numFmtId="14" fontId="11" fillId="0" borderId="0" xfId="0" applyNumberFormat="1" applyFont="1" applyFill="1" applyBorder="1" applyAlignment="1" applyProtection="1">
      <alignment horizontal="center"/>
    </xf>
    <xf numFmtId="0" fontId="11" fillId="26" borderId="22" xfId="0" applyFont="1" applyFill="1" applyBorder="1" applyAlignment="1" applyProtection="1">
      <alignment horizontal="center" vertical="center" wrapText="1"/>
    </xf>
    <xf numFmtId="0" fontId="11" fillId="26" borderId="11" xfId="0" applyFont="1" applyFill="1" applyBorder="1" applyAlignment="1" applyProtection="1">
      <alignment horizontal="center" vertical="center" wrapText="1"/>
    </xf>
    <xf numFmtId="0" fontId="36" fillId="26" borderId="22" xfId="0" applyFont="1" applyFill="1" applyBorder="1" applyAlignment="1" applyProtection="1">
      <alignment horizontal="center" vertical="center" wrapText="1"/>
    </xf>
    <xf numFmtId="0" fontId="36" fillId="26" borderId="11" xfId="0" applyFont="1" applyFill="1" applyBorder="1" applyAlignment="1" applyProtection="1">
      <alignment horizontal="center" vertical="center" wrapText="1"/>
    </xf>
    <xf numFmtId="0" fontId="37" fillId="0" borderId="0" xfId="0" applyFont="1" applyFill="1" applyAlignment="1" applyProtection="1">
      <alignment horizontal="left" wrapText="1"/>
    </xf>
    <xf numFmtId="0" fontId="11" fillId="26" borderId="21" xfId="0" applyFont="1" applyFill="1" applyBorder="1" applyAlignment="1" applyProtection="1">
      <alignment horizontal="center" vertical="center"/>
    </xf>
    <xf numFmtId="0" fontId="11" fillId="26" borderId="23" xfId="0" applyFont="1" applyFill="1" applyBorder="1" applyAlignment="1" applyProtection="1">
      <alignment horizontal="center" vertical="center"/>
    </xf>
    <xf numFmtId="0" fontId="11" fillId="26" borderId="19" xfId="0" applyFont="1" applyFill="1" applyBorder="1" applyAlignment="1" applyProtection="1">
      <alignment horizontal="center" vertical="center"/>
    </xf>
    <xf numFmtId="0" fontId="11" fillId="24" borderId="0" xfId="0" applyFont="1" applyFill="1" applyBorder="1" applyAlignment="1" applyProtection="1">
      <alignment horizontal="center"/>
    </xf>
    <xf numFmtId="14" fontId="11" fillId="24" borderId="0" xfId="0" applyNumberFormat="1" applyFont="1" applyFill="1" applyBorder="1" applyAlignment="1" applyProtection="1">
      <alignment horizontal="center"/>
    </xf>
    <xf numFmtId="0" fontId="36" fillId="26" borderId="21" xfId="0" applyFont="1" applyFill="1" applyBorder="1" applyAlignment="1" applyProtection="1">
      <alignment horizontal="center" vertical="center"/>
    </xf>
    <xf numFmtId="0" fontId="36" fillId="26" borderId="23" xfId="0" applyFont="1" applyFill="1" applyBorder="1" applyAlignment="1" applyProtection="1">
      <alignment horizontal="center" vertical="center"/>
    </xf>
    <xf numFmtId="0" fontId="36" fillId="26" borderId="19" xfId="0" applyFont="1" applyFill="1" applyBorder="1" applyAlignment="1" applyProtection="1">
      <alignment horizontal="center" vertical="center"/>
    </xf>
    <xf numFmtId="4" fontId="37" fillId="0" borderId="0" xfId="0" applyNumberFormat="1" applyFont="1" applyFill="1" applyBorder="1" applyAlignment="1" applyProtection="1">
      <alignment horizontal="center" vertical="center"/>
    </xf>
    <xf numFmtId="4" fontId="37" fillId="0" borderId="17" xfId="0" applyNumberFormat="1" applyFont="1" applyFill="1" applyBorder="1" applyAlignment="1" applyProtection="1">
      <alignment horizontal="center" vertical="center"/>
    </xf>
    <xf numFmtId="0" fontId="36" fillId="0" borderId="0" xfId="0" applyFont="1" applyFill="1" applyBorder="1" applyAlignment="1" applyProtection="1">
      <alignment horizontal="center"/>
    </xf>
    <xf numFmtId="10" fontId="37" fillId="0" borderId="0" xfId="342" applyNumberFormat="1" applyFont="1" applyFill="1" applyBorder="1" applyAlignment="1" applyProtection="1">
      <alignment horizontal="center" vertical="center"/>
    </xf>
    <xf numFmtId="10" fontId="37" fillId="0" borderId="17" xfId="185" applyNumberFormat="1" applyFont="1" applyFill="1" applyBorder="1" applyAlignment="1" applyProtection="1">
      <alignment horizontal="center" vertical="center"/>
    </xf>
    <xf numFmtId="14" fontId="36" fillId="24" borderId="0" xfId="0" applyNumberFormat="1" applyFont="1" applyFill="1" applyBorder="1" applyAlignment="1" applyProtection="1">
      <alignment horizontal="center"/>
    </xf>
    <xf numFmtId="0" fontId="36" fillId="26" borderId="24" xfId="0" applyFont="1" applyFill="1" applyBorder="1" applyAlignment="1" applyProtection="1">
      <alignment horizontal="center" vertical="center" wrapText="1"/>
    </xf>
    <xf numFmtId="0" fontId="36" fillId="26" borderId="15" xfId="0" applyFont="1" applyFill="1" applyBorder="1" applyAlignment="1" applyProtection="1">
      <alignment horizontal="center" vertical="center" wrapText="1"/>
    </xf>
    <xf numFmtId="0" fontId="36" fillId="26" borderId="14" xfId="0" applyFont="1" applyFill="1" applyBorder="1" applyAlignment="1" applyProtection="1">
      <alignment horizontal="center" vertical="center" wrapText="1"/>
    </xf>
  </cellXfs>
  <cellStyles count="417">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1" xfId="7" builtinId="30" customBuiltin="1"/>
    <cellStyle name="20% - Énfasis1 2" xfId="8" xr:uid="{00000000-0005-0000-0000-000007000000}"/>
    <cellStyle name="20% - Énfasis1 3" xfId="9" xr:uid="{00000000-0005-0000-0000-000008000000}"/>
    <cellStyle name="20% - Énfasis1 4" xfId="10" xr:uid="{00000000-0005-0000-0000-000009000000}"/>
    <cellStyle name="20% - Énfasis1 5" xfId="227" xr:uid="{00000000-0005-0000-0000-00000A000000}"/>
    <cellStyle name="20% - Énfasis2" xfId="11" builtinId="34" customBuiltin="1"/>
    <cellStyle name="20% - Énfasis2 2" xfId="12" xr:uid="{00000000-0005-0000-0000-00000C000000}"/>
    <cellStyle name="20% - Énfasis2 3" xfId="13" xr:uid="{00000000-0005-0000-0000-00000D000000}"/>
    <cellStyle name="20% - Énfasis2 4" xfId="14" xr:uid="{00000000-0005-0000-0000-00000E000000}"/>
    <cellStyle name="20% - Énfasis2 5" xfId="228" xr:uid="{00000000-0005-0000-0000-00000F000000}"/>
    <cellStyle name="20% - Énfasis3" xfId="15" builtinId="38" customBuiltin="1"/>
    <cellStyle name="20% - Énfasis3 2" xfId="16" xr:uid="{00000000-0005-0000-0000-000011000000}"/>
    <cellStyle name="20% - Énfasis3 3" xfId="17" xr:uid="{00000000-0005-0000-0000-000012000000}"/>
    <cellStyle name="20% - Énfasis3 4" xfId="18" xr:uid="{00000000-0005-0000-0000-000013000000}"/>
    <cellStyle name="20% - Énfasis3 5" xfId="229" xr:uid="{00000000-0005-0000-0000-000014000000}"/>
    <cellStyle name="20% - Énfasis4" xfId="19" builtinId="42" customBuiltin="1"/>
    <cellStyle name="20% - Énfasis4 2" xfId="20" xr:uid="{00000000-0005-0000-0000-000016000000}"/>
    <cellStyle name="20% - Énfasis4 3" xfId="21" xr:uid="{00000000-0005-0000-0000-000017000000}"/>
    <cellStyle name="20% - Énfasis4 4" xfId="22" xr:uid="{00000000-0005-0000-0000-000018000000}"/>
    <cellStyle name="20% - Énfasis4 5" xfId="230" xr:uid="{00000000-0005-0000-0000-000019000000}"/>
    <cellStyle name="20% - Énfasis5" xfId="23" builtinId="46" customBuiltin="1"/>
    <cellStyle name="20% - Énfasis5 2" xfId="24" xr:uid="{00000000-0005-0000-0000-00001B000000}"/>
    <cellStyle name="20% - Énfasis5 3" xfId="25" xr:uid="{00000000-0005-0000-0000-00001C000000}"/>
    <cellStyle name="20% - Énfasis5 4" xfId="26" xr:uid="{00000000-0005-0000-0000-00001D000000}"/>
    <cellStyle name="20% - Énfasis5 5" xfId="231" xr:uid="{00000000-0005-0000-0000-00001E000000}"/>
    <cellStyle name="20% - Énfasis6" xfId="27" builtinId="50" customBuiltin="1"/>
    <cellStyle name="20% - Énfasis6 2" xfId="28" xr:uid="{00000000-0005-0000-0000-000020000000}"/>
    <cellStyle name="20% - Énfasis6 3" xfId="29" xr:uid="{00000000-0005-0000-0000-000021000000}"/>
    <cellStyle name="20% - Énfasis6 4" xfId="30" xr:uid="{00000000-0005-0000-0000-000022000000}"/>
    <cellStyle name="20% - Énfasis6 5" xfId="232" xr:uid="{00000000-0005-0000-0000-000023000000}"/>
    <cellStyle name="40% - Accent1" xfId="31" xr:uid="{00000000-0005-0000-0000-000024000000}"/>
    <cellStyle name="40% - Accent2" xfId="32" xr:uid="{00000000-0005-0000-0000-000025000000}"/>
    <cellStyle name="40% - Accent3" xfId="33" xr:uid="{00000000-0005-0000-0000-000026000000}"/>
    <cellStyle name="40% - Accent4" xfId="34" xr:uid="{00000000-0005-0000-0000-000027000000}"/>
    <cellStyle name="40% - Accent5" xfId="35" xr:uid="{00000000-0005-0000-0000-000028000000}"/>
    <cellStyle name="40% - Accent6" xfId="36" xr:uid="{00000000-0005-0000-0000-000029000000}"/>
    <cellStyle name="40% - Énfasis1" xfId="37" builtinId="31" customBuiltin="1"/>
    <cellStyle name="40% - Énfasis1 2" xfId="38" xr:uid="{00000000-0005-0000-0000-00002B000000}"/>
    <cellStyle name="40% - Énfasis1 3" xfId="39" xr:uid="{00000000-0005-0000-0000-00002C000000}"/>
    <cellStyle name="40% - Énfasis1 4" xfId="40" xr:uid="{00000000-0005-0000-0000-00002D000000}"/>
    <cellStyle name="40% - Énfasis1 5" xfId="233" xr:uid="{00000000-0005-0000-0000-00002E000000}"/>
    <cellStyle name="40% - Énfasis2" xfId="41" builtinId="35" customBuiltin="1"/>
    <cellStyle name="40% - Énfasis2 2" xfId="42" xr:uid="{00000000-0005-0000-0000-000030000000}"/>
    <cellStyle name="40% - Énfasis2 3" xfId="43" xr:uid="{00000000-0005-0000-0000-000031000000}"/>
    <cellStyle name="40% - Énfasis2 4" xfId="44" xr:uid="{00000000-0005-0000-0000-000032000000}"/>
    <cellStyle name="40% - Énfasis2 5" xfId="234" xr:uid="{00000000-0005-0000-0000-000033000000}"/>
    <cellStyle name="40% - Énfasis3" xfId="45" builtinId="39" customBuiltin="1"/>
    <cellStyle name="40% - Énfasis3 2" xfId="46" xr:uid="{00000000-0005-0000-0000-000035000000}"/>
    <cellStyle name="40% - Énfasis3 3" xfId="47" xr:uid="{00000000-0005-0000-0000-000036000000}"/>
    <cellStyle name="40% - Énfasis3 4" xfId="48" xr:uid="{00000000-0005-0000-0000-000037000000}"/>
    <cellStyle name="40% - Énfasis3 5" xfId="235" xr:uid="{00000000-0005-0000-0000-000038000000}"/>
    <cellStyle name="40% - Énfasis4" xfId="49" builtinId="43" customBuiltin="1"/>
    <cellStyle name="40% - Énfasis4 2" xfId="50" xr:uid="{00000000-0005-0000-0000-00003A000000}"/>
    <cellStyle name="40% - Énfasis4 3" xfId="51" xr:uid="{00000000-0005-0000-0000-00003B000000}"/>
    <cellStyle name="40% - Énfasis4 4" xfId="52" xr:uid="{00000000-0005-0000-0000-00003C000000}"/>
    <cellStyle name="40% - Énfasis4 5" xfId="236" xr:uid="{00000000-0005-0000-0000-00003D000000}"/>
    <cellStyle name="40% - Énfasis5" xfId="53" builtinId="47" customBuiltin="1"/>
    <cellStyle name="40% - Énfasis5 2" xfId="54" xr:uid="{00000000-0005-0000-0000-00003F000000}"/>
    <cellStyle name="40% - Énfasis5 3" xfId="55" xr:uid="{00000000-0005-0000-0000-000040000000}"/>
    <cellStyle name="40% - Énfasis5 4" xfId="56" xr:uid="{00000000-0005-0000-0000-000041000000}"/>
    <cellStyle name="40% - Énfasis5 5" xfId="237" xr:uid="{00000000-0005-0000-0000-000042000000}"/>
    <cellStyle name="40% - Énfasis6" xfId="57" builtinId="51" customBuiltin="1"/>
    <cellStyle name="40% - Énfasis6 2" xfId="58" xr:uid="{00000000-0005-0000-0000-000044000000}"/>
    <cellStyle name="40% - Énfasis6 3" xfId="59" xr:uid="{00000000-0005-0000-0000-000045000000}"/>
    <cellStyle name="40% - Énfasis6 4" xfId="60" xr:uid="{00000000-0005-0000-0000-000046000000}"/>
    <cellStyle name="40% - Énfasis6 5" xfId="238" xr:uid="{00000000-0005-0000-0000-000047000000}"/>
    <cellStyle name="60% - Accent1" xfId="61" xr:uid="{00000000-0005-0000-0000-000048000000}"/>
    <cellStyle name="60% - Accent2" xfId="62" xr:uid="{00000000-0005-0000-0000-000049000000}"/>
    <cellStyle name="60% - Accent3" xfId="63" xr:uid="{00000000-0005-0000-0000-00004A000000}"/>
    <cellStyle name="60% - Accent4" xfId="64" xr:uid="{00000000-0005-0000-0000-00004B000000}"/>
    <cellStyle name="60% - Accent5" xfId="65" xr:uid="{00000000-0005-0000-0000-00004C000000}"/>
    <cellStyle name="60% - Accent6" xfId="66" xr:uid="{00000000-0005-0000-0000-00004D000000}"/>
    <cellStyle name="60% - Énfasis1" xfId="67" builtinId="32" customBuiltin="1"/>
    <cellStyle name="60% - Énfasis1 2" xfId="68" xr:uid="{00000000-0005-0000-0000-00004F000000}"/>
    <cellStyle name="60% - Énfasis1 3" xfId="69" xr:uid="{00000000-0005-0000-0000-000050000000}"/>
    <cellStyle name="60% - Énfasis1 4" xfId="70" xr:uid="{00000000-0005-0000-0000-000051000000}"/>
    <cellStyle name="60% - Énfasis1 5" xfId="239" xr:uid="{00000000-0005-0000-0000-000052000000}"/>
    <cellStyle name="60% - Énfasis2" xfId="71" builtinId="36" customBuiltin="1"/>
    <cellStyle name="60% - Énfasis2 2" xfId="72" xr:uid="{00000000-0005-0000-0000-000054000000}"/>
    <cellStyle name="60% - Énfasis2 3" xfId="73" xr:uid="{00000000-0005-0000-0000-000055000000}"/>
    <cellStyle name="60% - Énfasis2 4" xfId="74" xr:uid="{00000000-0005-0000-0000-000056000000}"/>
    <cellStyle name="60% - Énfasis2 5" xfId="240" xr:uid="{00000000-0005-0000-0000-000057000000}"/>
    <cellStyle name="60% - Énfasis3" xfId="75" builtinId="40" customBuiltin="1"/>
    <cellStyle name="60% - Énfasis3 2" xfId="76" xr:uid="{00000000-0005-0000-0000-000059000000}"/>
    <cellStyle name="60% - Énfasis3 3" xfId="77" xr:uid="{00000000-0005-0000-0000-00005A000000}"/>
    <cellStyle name="60% - Énfasis3 4" xfId="78" xr:uid="{00000000-0005-0000-0000-00005B000000}"/>
    <cellStyle name="60% - Énfasis3 5" xfId="241" xr:uid="{00000000-0005-0000-0000-00005C000000}"/>
    <cellStyle name="60% - Énfasis4" xfId="79" builtinId="44" customBuiltin="1"/>
    <cellStyle name="60% - Énfasis4 2" xfId="80" xr:uid="{00000000-0005-0000-0000-00005E000000}"/>
    <cellStyle name="60% - Énfasis4 3" xfId="81" xr:uid="{00000000-0005-0000-0000-00005F000000}"/>
    <cellStyle name="60% - Énfasis4 4" xfId="82" xr:uid="{00000000-0005-0000-0000-000060000000}"/>
    <cellStyle name="60% - Énfasis4 5" xfId="242" xr:uid="{00000000-0005-0000-0000-000061000000}"/>
    <cellStyle name="60% - Énfasis5" xfId="83" builtinId="48" customBuiltin="1"/>
    <cellStyle name="60% - Énfasis5 2" xfId="84" xr:uid="{00000000-0005-0000-0000-000063000000}"/>
    <cellStyle name="60% - Énfasis5 3" xfId="85" xr:uid="{00000000-0005-0000-0000-000064000000}"/>
    <cellStyle name="60% - Énfasis5 4" xfId="86" xr:uid="{00000000-0005-0000-0000-000065000000}"/>
    <cellStyle name="60% - Énfasis5 5" xfId="243" xr:uid="{00000000-0005-0000-0000-000066000000}"/>
    <cellStyle name="60% - Énfasis6" xfId="87" builtinId="52" customBuiltin="1"/>
    <cellStyle name="60% - Énfasis6 2" xfId="88" xr:uid="{00000000-0005-0000-0000-000068000000}"/>
    <cellStyle name="60% - Énfasis6 3" xfId="89" xr:uid="{00000000-0005-0000-0000-000069000000}"/>
    <cellStyle name="60% - Énfasis6 4" xfId="90" xr:uid="{00000000-0005-0000-0000-00006A000000}"/>
    <cellStyle name="60% - Énfasis6 5" xfId="244" xr:uid="{00000000-0005-0000-0000-00006B000000}"/>
    <cellStyle name="Accent1" xfId="91" xr:uid="{00000000-0005-0000-0000-00006C000000}"/>
    <cellStyle name="Accent2" xfId="92" xr:uid="{00000000-0005-0000-0000-00006D000000}"/>
    <cellStyle name="Accent3" xfId="93" xr:uid="{00000000-0005-0000-0000-00006E000000}"/>
    <cellStyle name="Accent4" xfId="94" xr:uid="{00000000-0005-0000-0000-00006F000000}"/>
    <cellStyle name="Accent5" xfId="95" xr:uid="{00000000-0005-0000-0000-000070000000}"/>
    <cellStyle name="Accent6" xfId="96" xr:uid="{00000000-0005-0000-0000-000071000000}"/>
    <cellStyle name="Bad" xfId="97" xr:uid="{00000000-0005-0000-0000-000072000000}"/>
    <cellStyle name="Buena 2" xfId="99" xr:uid="{00000000-0005-0000-0000-000073000000}"/>
    <cellStyle name="Buena 3" xfId="100" xr:uid="{00000000-0005-0000-0000-000074000000}"/>
    <cellStyle name="Buena 4" xfId="101" xr:uid="{00000000-0005-0000-0000-000075000000}"/>
    <cellStyle name="Buena 5" xfId="245" xr:uid="{00000000-0005-0000-0000-000076000000}"/>
    <cellStyle name="Bueno" xfId="98" builtinId="26" customBuiltin="1"/>
    <cellStyle name="Calculation" xfId="102" xr:uid="{00000000-0005-0000-0000-000078000000}"/>
    <cellStyle name="Cálculo" xfId="103" builtinId="22" customBuiltin="1"/>
    <cellStyle name="Cálculo 2" xfId="104" xr:uid="{00000000-0005-0000-0000-00007A000000}"/>
    <cellStyle name="Cálculo 3" xfId="105" xr:uid="{00000000-0005-0000-0000-00007B000000}"/>
    <cellStyle name="Cálculo 4" xfId="106" xr:uid="{00000000-0005-0000-0000-00007C000000}"/>
    <cellStyle name="Cálculo 5" xfId="246" xr:uid="{00000000-0005-0000-0000-00007D000000}"/>
    <cellStyle name="Celda de comprobación" xfId="107" builtinId="23" customBuiltin="1"/>
    <cellStyle name="Celda de comprobación 2" xfId="108" xr:uid="{00000000-0005-0000-0000-00007F000000}"/>
    <cellStyle name="Celda de comprobación 3" xfId="109" xr:uid="{00000000-0005-0000-0000-000080000000}"/>
    <cellStyle name="Celda de comprobación 4" xfId="110" xr:uid="{00000000-0005-0000-0000-000081000000}"/>
    <cellStyle name="Celda de comprobación 5" xfId="247" xr:uid="{00000000-0005-0000-0000-000082000000}"/>
    <cellStyle name="Celda vinculada" xfId="111" builtinId="24" customBuiltin="1"/>
    <cellStyle name="Celda vinculada 2" xfId="112" xr:uid="{00000000-0005-0000-0000-000084000000}"/>
    <cellStyle name="Celda vinculada 3" xfId="113" xr:uid="{00000000-0005-0000-0000-000085000000}"/>
    <cellStyle name="Celda vinculada 4" xfId="114" xr:uid="{00000000-0005-0000-0000-000086000000}"/>
    <cellStyle name="Celda vinculada 5" xfId="248" xr:uid="{00000000-0005-0000-0000-000087000000}"/>
    <cellStyle name="Check Cell" xfId="115" xr:uid="{00000000-0005-0000-0000-000088000000}"/>
    <cellStyle name="Encabezado 1" xfId="203" builtinId="16" customBuiltin="1"/>
    <cellStyle name="Encabezado 4" xfId="116" builtinId="19" customBuiltin="1"/>
    <cellStyle name="Encabezado 4 2" xfId="117" xr:uid="{00000000-0005-0000-0000-00008B000000}"/>
    <cellStyle name="Encabezado 4 3" xfId="118" xr:uid="{00000000-0005-0000-0000-00008C000000}"/>
    <cellStyle name="Encabezado 4 4" xfId="119" xr:uid="{00000000-0005-0000-0000-00008D000000}"/>
    <cellStyle name="Encabezado 4 5" xfId="249" xr:uid="{00000000-0005-0000-0000-00008E000000}"/>
    <cellStyle name="Énfasis1" xfId="120" builtinId="29" customBuiltin="1"/>
    <cellStyle name="Énfasis1 2" xfId="121" xr:uid="{00000000-0005-0000-0000-000090000000}"/>
    <cellStyle name="Énfasis1 3" xfId="122" xr:uid="{00000000-0005-0000-0000-000091000000}"/>
    <cellStyle name="Énfasis1 4" xfId="123" xr:uid="{00000000-0005-0000-0000-000092000000}"/>
    <cellStyle name="Énfasis1 5" xfId="250" xr:uid="{00000000-0005-0000-0000-000093000000}"/>
    <cellStyle name="Énfasis2" xfId="124" builtinId="33" customBuiltin="1"/>
    <cellStyle name="Énfasis2 2" xfId="125" xr:uid="{00000000-0005-0000-0000-000095000000}"/>
    <cellStyle name="Énfasis2 3" xfId="126" xr:uid="{00000000-0005-0000-0000-000096000000}"/>
    <cellStyle name="Énfasis2 4" xfId="127" xr:uid="{00000000-0005-0000-0000-000097000000}"/>
    <cellStyle name="Énfasis2 5" xfId="251" xr:uid="{00000000-0005-0000-0000-000098000000}"/>
    <cellStyle name="Énfasis3" xfId="128" builtinId="37" customBuiltin="1"/>
    <cellStyle name="Énfasis3 2" xfId="129" xr:uid="{00000000-0005-0000-0000-00009A000000}"/>
    <cellStyle name="Énfasis3 3" xfId="130" xr:uid="{00000000-0005-0000-0000-00009B000000}"/>
    <cellStyle name="Énfasis3 4" xfId="131" xr:uid="{00000000-0005-0000-0000-00009C000000}"/>
    <cellStyle name="Énfasis3 5" xfId="252" xr:uid="{00000000-0005-0000-0000-00009D000000}"/>
    <cellStyle name="Énfasis4" xfId="132" builtinId="41" customBuiltin="1"/>
    <cellStyle name="Énfasis4 2" xfId="133" xr:uid="{00000000-0005-0000-0000-00009F000000}"/>
    <cellStyle name="Énfasis4 3" xfId="134" xr:uid="{00000000-0005-0000-0000-0000A0000000}"/>
    <cellStyle name="Énfasis4 4" xfId="135" xr:uid="{00000000-0005-0000-0000-0000A1000000}"/>
    <cellStyle name="Énfasis4 5" xfId="253" xr:uid="{00000000-0005-0000-0000-0000A2000000}"/>
    <cellStyle name="Énfasis5" xfId="136" builtinId="45" customBuiltin="1"/>
    <cellStyle name="Énfasis5 2" xfId="137" xr:uid="{00000000-0005-0000-0000-0000A4000000}"/>
    <cellStyle name="Énfasis5 3" xfId="138" xr:uid="{00000000-0005-0000-0000-0000A5000000}"/>
    <cellStyle name="Énfasis5 4" xfId="139" xr:uid="{00000000-0005-0000-0000-0000A6000000}"/>
    <cellStyle name="Énfasis5 5" xfId="254" xr:uid="{00000000-0005-0000-0000-0000A7000000}"/>
    <cellStyle name="Énfasis6" xfId="140" builtinId="49" customBuiltin="1"/>
    <cellStyle name="Énfasis6 2" xfId="141" xr:uid="{00000000-0005-0000-0000-0000A9000000}"/>
    <cellStyle name="Énfasis6 3" xfId="142" xr:uid="{00000000-0005-0000-0000-0000AA000000}"/>
    <cellStyle name="Énfasis6 4" xfId="143" xr:uid="{00000000-0005-0000-0000-0000AB000000}"/>
    <cellStyle name="Énfasis6 5" xfId="255" xr:uid="{00000000-0005-0000-0000-0000AC000000}"/>
    <cellStyle name="Entrada" xfId="144" builtinId="20" customBuiltin="1"/>
    <cellStyle name="Entrada 2" xfId="145" xr:uid="{00000000-0005-0000-0000-0000AE000000}"/>
    <cellStyle name="Entrada 3" xfId="146" xr:uid="{00000000-0005-0000-0000-0000AF000000}"/>
    <cellStyle name="Entrada 4" xfId="147" xr:uid="{00000000-0005-0000-0000-0000B0000000}"/>
    <cellStyle name="Entrada 5" xfId="256" xr:uid="{00000000-0005-0000-0000-0000B1000000}"/>
    <cellStyle name="Euro" xfId="148" xr:uid="{00000000-0005-0000-0000-0000B2000000}"/>
    <cellStyle name="Euro 2" xfId="149" xr:uid="{00000000-0005-0000-0000-0000B3000000}"/>
    <cellStyle name="Euro 3" xfId="276" xr:uid="{00000000-0005-0000-0000-0000B4000000}"/>
    <cellStyle name="Euro 3 2" xfId="371" xr:uid="{00000000-0005-0000-0000-0000B5000000}"/>
    <cellStyle name="Euro 4" xfId="304" xr:uid="{00000000-0005-0000-0000-0000B6000000}"/>
    <cellStyle name="Explanatory Text" xfId="150" xr:uid="{00000000-0005-0000-0000-0000B7000000}"/>
    <cellStyle name="Good" xfId="151" xr:uid="{00000000-0005-0000-0000-0000B8000000}"/>
    <cellStyle name="Heading 1" xfId="152" xr:uid="{00000000-0005-0000-0000-0000B9000000}"/>
    <cellStyle name="Heading 2" xfId="153" xr:uid="{00000000-0005-0000-0000-0000BA000000}"/>
    <cellStyle name="Heading 3" xfId="154" xr:uid="{00000000-0005-0000-0000-0000BB000000}"/>
    <cellStyle name="Heading 4" xfId="155" xr:uid="{00000000-0005-0000-0000-0000BC000000}"/>
    <cellStyle name="Hipervínculo" xfId="416" builtinId="8"/>
    <cellStyle name="Incorrecto" xfId="156" builtinId="27" customBuiltin="1"/>
    <cellStyle name="Incorrecto 2" xfId="157" xr:uid="{00000000-0005-0000-0000-0000BE000000}"/>
    <cellStyle name="Incorrecto 3" xfId="158" xr:uid="{00000000-0005-0000-0000-0000BF000000}"/>
    <cellStyle name="Incorrecto 4" xfId="159" xr:uid="{00000000-0005-0000-0000-0000C0000000}"/>
    <cellStyle name="Incorrecto 5" xfId="257" xr:uid="{00000000-0005-0000-0000-0000C1000000}"/>
    <cellStyle name="Input" xfId="160" xr:uid="{00000000-0005-0000-0000-0000C2000000}"/>
    <cellStyle name="Linked Cell" xfId="161" xr:uid="{00000000-0005-0000-0000-0000C3000000}"/>
    <cellStyle name="Millares" xfId="162" builtinId="3"/>
    <cellStyle name="Millares 2" xfId="163" xr:uid="{00000000-0005-0000-0000-0000C5000000}"/>
    <cellStyle name="Millares 2 10" xfId="277" xr:uid="{00000000-0005-0000-0000-0000C6000000}"/>
    <cellStyle name="Millares 2 10 2" xfId="307" xr:uid="{00000000-0005-0000-0000-0000C7000000}"/>
    <cellStyle name="Millares 2 11" xfId="278" xr:uid="{00000000-0005-0000-0000-0000C8000000}"/>
    <cellStyle name="Millares 2 11 2" xfId="308" xr:uid="{00000000-0005-0000-0000-0000C9000000}"/>
    <cellStyle name="Millares 2 12" xfId="279" xr:uid="{00000000-0005-0000-0000-0000CA000000}"/>
    <cellStyle name="Millares 2 12 2" xfId="309" xr:uid="{00000000-0005-0000-0000-0000CB000000}"/>
    <cellStyle name="Millares 2 13" xfId="306" xr:uid="{00000000-0005-0000-0000-0000CC000000}"/>
    <cellStyle name="Millares 2 2" xfId="280" xr:uid="{00000000-0005-0000-0000-0000CD000000}"/>
    <cellStyle name="Millares 2 2 2" xfId="310" xr:uid="{00000000-0005-0000-0000-0000CE000000}"/>
    <cellStyle name="Millares 2 3" xfId="281" xr:uid="{00000000-0005-0000-0000-0000CF000000}"/>
    <cellStyle name="Millares 2 3 2" xfId="311" xr:uid="{00000000-0005-0000-0000-0000D0000000}"/>
    <cellStyle name="Millares 2 4" xfId="282" xr:uid="{00000000-0005-0000-0000-0000D1000000}"/>
    <cellStyle name="Millares 2 4 2" xfId="312" xr:uid="{00000000-0005-0000-0000-0000D2000000}"/>
    <cellStyle name="Millares 2 5" xfId="283" xr:uid="{00000000-0005-0000-0000-0000D3000000}"/>
    <cellStyle name="Millares 2 5 2" xfId="313" xr:uid="{00000000-0005-0000-0000-0000D4000000}"/>
    <cellStyle name="Millares 2 6" xfId="284" xr:uid="{00000000-0005-0000-0000-0000D5000000}"/>
    <cellStyle name="Millares 2 6 2" xfId="314" xr:uid="{00000000-0005-0000-0000-0000D6000000}"/>
    <cellStyle name="Millares 2 7" xfId="285" xr:uid="{00000000-0005-0000-0000-0000D7000000}"/>
    <cellStyle name="Millares 2 7 2" xfId="315" xr:uid="{00000000-0005-0000-0000-0000D8000000}"/>
    <cellStyle name="Millares 2 8" xfId="286" xr:uid="{00000000-0005-0000-0000-0000D9000000}"/>
    <cellStyle name="Millares 2 8 2" xfId="316" xr:uid="{00000000-0005-0000-0000-0000DA000000}"/>
    <cellStyle name="Millares 2 9" xfId="287" xr:uid="{00000000-0005-0000-0000-0000DB000000}"/>
    <cellStyle name="Millares 2 9 2" xfId="317" xr:uid="{00000000-0005-0000-0000-0000DC000000}"/>
    <cellStyle name="Millares 3" xfId="164" xr:uid="{00000000-0005-0000-0000-0000DD000000}"/>
    <cellStyle name="Millares 3 2" xfId="318" xr:uid="{00000000-0005-0000-0000-0000DE000000}"/>
    <cellStyle name="Millares 4" xfId="165" xr:uid="{00000000-0005-0000-0000-0000DF000000}"/>
    <cellStyle name="Millares 4 2" xfId="345" xr:uid="{00000000-0005-0000-0000-0000E0000000}"/>
    <cellStyle name="Millares 4 2 2" xfId="377" xr:uid="{00000000-0005-0000-0000-0000E1000000}"/>
    <cellStyle name="Millares 4 2 2 2" xfId="408" xr:uid="{00000000-0005-0000-0000-0000E2000000}"/>
    <cellStyle name="Millares 4 2 3" xfId="393" xr:uid="{00000000-0005-0000-0000-0000E3000000}"/>
    <cellStyle name="Millares 4 3" xfId="350" xr:uid="{00000000-0005-0000-0000-0000E4000000}"/>
    <cellStyle name="Millares 5" xfId="258" xr:uid="{00000000-0005-0000-0000-0000E5000000}"/>
    <cellStyle name="Millares 5 2" xfId="338" xr:uid="{00000000-0005-0000-0000-0000E6000000}"/>
    <cellStyle name="Millares 6" xfId="224" xr:uid="{00000000-0005-0000-0000-0000E7000000}"/>
    <cellStyle name="Millares 6 2" xfId="347" xr:uid="{00000000-0005-0000-0000-0000E8000000}"/>
    <cellStyle name="Millares 6 2 2" xfId="379" xr:uid="{00000000-0005-0000-0000-0000E9000000}"/>
    <cellStyle name="Millares 6 2 2 2" xfId="410" xr:uid="{00000000-0005-0000-0000-0000EA000000}"/>
    <cellStyle name="Millares 6 2 3" xfId="395" xr:uid="{00000000-0005-0000-0000-0000EB000000}"/>
    <cellStyle name="Millares 6 3" xfId="361" xr:uid="{00000000-0005-0000-0000-0000EC000000}"/>
    <cellStyle name="Millares 6 3 2" xfId="398" xr:uid="{00000000-0005-0000-0000-0000ED000000}"/>
    <cellStyle name="Millares 6 4" xfId="383" xr:uid="{00000000-0005-0000-0000-0000EE000000}"/>
    <cellStyle name="Millares 7" xfId="274" xr:uid="{00000000-0005-0000-0000-0000EF000000}"/>
    <cellStyle name="Millares 7 2" xfId="369" xr:uid="{00000000-0005-0000-0000-0000F0000000}"/>
    <cellStyle name="Millares 7 2 2" xfId="402" xr:uid="{00000000-0005-0000-0000-0000F1000000}"/>
    <cellStyle name="Millares 7 3" xfId="387" xr:uid="{00000000-0005-0000-0000-0000F2000000}"/>
    <cellStyle name="Millares 8" xfId="305" xr:uid="{00000000-0005-0000-0000-0000F3000000}"/>
    <cellStyle name="Millares 9" xfId="413" xr:uid="{00000000-0005-0000-0000-0000F4000000}"/>
    <cellStyle name="Moneda 2" xfId="319" xr:uid="{00000000-0005-0000-0000-0000F5000000}"/>
    <cellStyle name="Moneda 3" xfId="349" xr:uid="{00000000-0005-0000-0000-0000F6000000}"/>
    <cellStyle name="Neutral" xfId="166" builtinId="28" customBuiltin="1"/>
    <cellStyle name="Neutral 2" xfId="167" xr:uid="{00000000-0005-0000-0000-0000F8000000}"/>
    <cellStyle name="Neutral 3" xfId="168" xr:uid="{00000000-0005-0000-0000-0000F9000000}"/>
    <cellStyle name="Neutral 4" xfId="169" xr:uid="{00000000-0005-0000-0000-0000FA000000}"/>
    <cellStyle name="Neutral 5" xfId="259" xr:uid="{00000000-0005-0000-0000-0000FB000000}"/>
    <cellStyle name="Normal" xfId="0" builtinId="0"/>
    <cellStyle name="Normal 10" xfId="412" xr:uid="{00000000-0005-0000-0000-0000FD000000}"/>
    <cellStyle name="Normal 11" xfId="414" xr:uid="{00000000-0005-0000-0000-0000FE000000}"/>
    <cellStyle name="Normal 2" xfId="170" xr:uid="{00000000-0005-0000-0000-0000FF000000}"/>
    <cellStyle name="Normal 2 2" xfId="171" xr:uid="{00000000-0005-0000-0000-000000010000}"/>
    <cellStyle name="Normal 2 2 2" xfId="321" xr:uid="{00000000-0005-0000-0000-000001010000}"/>
    <cellStyle name="Normal 2 3" xfId="288" xr:uid="{00000000-0005-0000-0000-000002010000}"/>
    <cellStyle name="Normal 2 3 2" xfId="322" xr:uid="{00000000-0005-0000-0000-000003010000}"/>
    <cellStyle name="Normal 2 4" xfId="320" xr:uid="{00000000-0005-0000-0000-000004010000}"/>
    <cellStyle name="Normal 3" xfId="226" xr:uid="{00000000-0005-0000-0000-000005010000}"/>
    <cellStyle name="Normal 3 2" xfId="172" xr:uid="{00000000-0005-0000-0000-000006010000}"/>
    <cellStyle name="Normal 3 2 2" xfId="343" xr:uid="{00000000-0005-0000-0000-000007010000}"/>
    <cellStyle name="Normal 3 3" xfId="289" xr:uid="{00000000-0005-0000-0000-000008010000}"/>
    <cellStyle name="Normal 3 3 2" xfId="341" xr:uid="{00000000-0005-0000-0000-000009010000}"/>
    <cellStyle name="Normal 3 4" xfId="323" xr:uid="{00000000-0005-0000-0000-00000A010000}"/>
    <cellStyle name="Normal 3 4 2" xfId="348" xr:uid="{00000000-0005-0000-0000-00000B010000}"/>
    <cellStyle name="Normal 3 4 3" xfId="374" xr:uid="{00000000-0005-0000-0000-00000C010000}"/>
    <cellStyle name="Normal 3 4 3 2" xfId="405" xr:uid="{00000000-0005-0000-0000-00000D010000}"/>
    <cellStyle name="Normal 3 4 4" xfId="390" xr:uid="{00000000-0005-0000-0000-00000E010000}"/>
    <cellStyle name="Normal 4" xfId="173" xr:uid="{00000000-0005-0000-0000-00000F010000}"/>
    <cellStyle name="Normal 4 2" xfId="174" xr:uid="{00000000-0005-0000-0000-000010010000}"/>
    <cellStyle name="Normal 4 2 2" xfId="352" xr:uid="{00000000-0005-0000-0000-000011010000}"/>
    <cellStyle name="Normal 4 3" xfId="260" xr:uid="{00000000-0005-0000-0000-000012010000}"/>
    <cellStyle name="Normal 4 3 2" xfId="363" xr:uid="{00000000-0005-0000-0000-000013010000}"/>
    <cellStyle name="Normal 4 3 2 2" xfId="400" xr:uid="{00000000-0005-0000-0000-000014010000}"/>
    <cellStyle name="Normal 4 3 3" xfId="385" xr:uid="{00000000-0005-0000-0000-000015010000}"/>
    <cellStyle name="Normal 4 4" xfId="290" xr:uid="{00000000-0005-0000-0000-000016010000}"/>
    <cellStyle name="Normal 4 4 2" xfId="372" xr:uid="{00000000-0005-0000-0000-000017010000}"/>
    <cellStyle name="Normal 4 4 2 2" xfId="404" xr:uid="{00000000-0005-0000-0000-000018010000}"/>
    <cellStyle name="Normal 4 4 3" xfId="389" xr:uid="{00000000-0005-0000-0000-000019010000}"/>
    <cellStyle name="Normal 4 5" xfId="324" xr:uid="{00000000-0005-0000-0000-00001A010000}"/>
    <cellStyle name="Normal 4 6" xfId="340" xr:uid="{00000000-0005-0000-0000-00001B010000}"/>
    <cellStyle name="Normal 4 6 2" xfId="375" xr:uid="{00000000-0005-0000-0000-00001C010000}"/>
    <cellStyle name="Normal 4 6 2 2" xfId="406" xr:uid="{00000000-0005-0000-0000-00001D010000}"/>
    <cellStyle name="Normal 4 6 3" xfId="391" xr:uid="{00000000-0005-0000-0000-00001E010000}"/>
    <cellStyle name="Normal 4 7" xfId="351" xr:uid="{00000000-0005-0000-0000-00001F010000}"/>
    <cellStyle name="Normal 4 7 2" xfId="396" xr:uid="{00000000-0005-0000-0000-000020010000}"/>
    <cellStyle name="Normal 4 8" xfId="381" xr:uid="{00000000-0005-0000-0000-000021010000}"/>
    <cellStyle name="Normal 5" xfId="175" xr:uid="{00000000-0005-0000-0000-000022010000}"/>
    <cellStyle name="Normal 5 2" xfId="261" xr:uid="{00000000-0005-0000-0000-000023010000}"/>
    <cellStyle name="Normal 5 2 2" xfId="364" xr:uid="{00000000-0005-0000-0000-000024010000}"/>
    <cellStyle name="Normal 6" xfId="223" xr:uid="{00000000-0005-0000-0000-000025010000}"/>
    <cellStyle name="Normal 6 2" xfId="344" xr:uid="{00000000-0005-0000-0000-000026010000}"/>
    <cellStyle name="Normal 6 2 2" xfId="376" xr:uid="{00000000-0005-0000-0000-000027010000}"/>
    <cellStyle name="Normal 6 2 2 2" xfId="407" xr:uid="{00000000-0005-0000-0000-000028010000}"/>
    <cellStyle name="Normal 6 2 3" xfId="392" xr:uid="{00000000-0005-0000-0000-000029010000}"/>
    <cellStyle name="Normal 6 3" xfId="360" xr:uid="{00000000-0005-0000-0000-00002A010000}"/>
    <cellStyle name="Normal 6 3 2" xfId="397" xr:uid="{00000000-0005-0000-0000-00002B010000}"/>
    <cellStyle name="Normal 6 4" xfId="382" xr:uid="{00000000-0005-0000-0000-00002C010000}"/>
    <cellStyle name="Normal 7" xfId="273" xr:uid="{00000000-0005-0000-0000-00002D010000}"/>
    <cellStyle name="Normal 7 2" xfId="346" xr:uid="{00000000-0005-0000-0000-00002E010000}"/>
    <cellStyle name="Normal 7 2 2" xfId="378" xr:uid="{00000000-0005-0000-0000-00002F010000}"/>
    <cellStyle name="Normal 7 2 2 2" xfId="409" xr:uid="{00000000-0005-0000-0000-000030010000}"/>
    <cellStyle name="Normal 7 2 3" xfId="394" xr:uid="{00000000-0005-0000-0000-000031010000}"/>
    <cellStyle name="Normal 7 3" xfId="368" xr:uid="{00000000-0005-0000-0000-000032010000}"/>
    <cellStyle name="Normal 7 3 2" xfId="401" xr:uid="{00000000-0005-0000-0000-000033010000}"/>
    <cellStyle name="Normal 7 4" xfId="386" xr:uid="{00000000-0005-0000-0000-000034010000}"/>
    <cellStyle name="Normal 8" xfId="303" xr:uid="{00000000-0005-0000-0000-000035010000}"/>
    <cellStyle name="Normal 8 2" xfId="373" xr:uid="{00000000-0005-0000-0000-000036010000}"/>
    <cellStyle name="Normal 9" xfId="380" xr:uid="{00000000-0005-0000-0000-000037010000}"/>
    <cellStyle name="Normal 9 2" xfId="411" xr:uid="{00000000-0005-0000-0000-000038010000}"/>
    <cellStyle name="Normal_Hoja1" xfId="415" xr:uid="{00000000-0005-0000-0000-000039010000}"/>
    <cellStyle name="Normal_prestmos dispon x acreedor" xfId="176" xr:uid="{00000000-0005-0000-0000-00003A010000}"/>
    <cellStyle name="Notas" xfId="177" builtinId="10" customBuiltin="1"/>
    <cellStyle name="Notas 2" xfId="178" xr:uid="{00000000-0005-0000-0000-00003C010000}"/>
    <cellStyle name="Notas 2 2" xfId="353" xr:uid="{00000000-0005-0000-0000-00003D010000}"/>
    <cellStyle name="Notas 3" xfId="179" xr:uid="{00000000-0005-0000-0000-00003E010000}"/>
    <cellStyle name="Notas 3 2" xfId="354" xr:uid="{00000000-0005-0000-0000-00003F010000}"/>
    <cellStyle name="Notas 4" xfId="180" xr:uid="{00000000-0005-0000-0000-000040010000}"/>
    <cellStyle name="Notas 4 2" xfId="355" xr:uid="{00000000-0005-0000-0000-000041010000}"/>
    <cellStyle name="Notas 5" xfId="181" xr:uid="{00000000-0005-0000-0000-000042010000}"/>
    <cellStyle name="Notas 5 2" xfId="356" xr:uid="{00000000-0005-0000-0000-000043010000}"/>
    <cellStyle name="Notas 6" xfId="262" xr:uid="{00000000-0005-0000-0000-000044010000}"/>
    <cellStyle name="Notas 6 2" xfId="272" xr:uid="{00000000-0005-0000-0000-000045010000}"/>
    <cellStyle name="Notas 6 2 2" xfId="367" xr:uid="{00000000-0005-0000-0000-000046010000}"/>
    <cellStyle name="Notas 6 3" xfId="365" xr:uid="{00000000-0005-0000-0000-000047010000}"/>
    <cellStyle name="Note" xfId="182" xr:uid="{00000000-0005-0000-0000-000048010000}"/>
    <cellStyle name="Note 2" xfId="183" xr:uid="{00000000-0005-0000-0000-000049010000}"/>
    <cellStyle name="Note 2 2" xfId="357" xr:uid="{00000000-0005-0000-0000-00004A010000}"/>
    <cellStyle name="Output" xfId="184" xr:uid="{00000000-0005-0000-0000-00004B010000}"/>
    <cellStyle name="Porcentaje" xfId="185" builtinId="5"/>
    <cellStyle name="Porcentaje 2" xfId="342" xr:uid="{00000000-0005-0000-0000-00004D010000}"/>
    <cellStyle name="Porcentaje 3" xfId="339" xr:uid="{00000000-0005-0000-0000-00004E010000}"/>
    <cellStyle name="Porcentual 2" xfId="186" xr:uid="{00000000-0005-0000-0000-00004F010000}"/>
    <cellStyle name="Porcentual 2 10" xfId="291" xr:uid="{00000000-0005-0000-0000-000050010000}"/>
    <cellStyle name="Porcentual 2 10 2" xfId="327" xr:uid="{00000000-0005-0000-0000-000051010000}"/>
    <cellStyle name="Porcentual 2 11" xfId="292" xr:uid="{00000000-0005-0000-0000-000052010000}"/>
    <cellStyle name="Porcentual 2 11 2" xfId="328" xr:uid="{00000000-0005-0000-0000-000053010000}"/>
    <cellStyle name="Porcentual 2 12" xfId="293" xr:uid="{00000000-0005-0000-0000-000054010000}"/>
    <cellStyle name="Porcentual 2 12 2" xfId="329" xr:uid="{00000000-0005-0000-0000-000055010000}"/>
    <cellStyle name="Porcentual 2 13" xfId="326" xr:uid="{00000000-0005-0000-0000-000056010000}"/>
    <cellStyle name="Porcentual 2 2" xfId="294" xr:uid="{00000000-0005-0000-0000-000057010000}"/>
    <cellStyle name="Porcentual 2 2 2" xfId="330" xr:uid="{00000000-0005-0000-0000-000058010000}"/>
    <cellStyle name="Porcentual 2 3" xfId="295" xr:uid="{00000000-0005-0000-0000-000059010000}"/>
    <cellStyle name="Porcentual 2 3 2" xfId="331" xr:uid="{00000000-0005-0000-0000-00005A010000}"/>
    <cellStyle name="Porcentual 2 4" xfId="296" xr:uid="{00000000-0005-0000-0000-00005B010000}"/>
    <cellStyle name="Porcentual 2 4 2" xfId="332" xr:uid="{00000000-0005-0000-0000-00005C010000}"/>
    <cellStyle name="Porcentual 2 5" xfId="297" xr:uid="{00000000-0005-0000-0000-00005D010000}"/>
    <cellStyle name="Porcentual 2 5 2" xfId="333" xr:uid="{00000000-0005-0000-0000-00005E010000}"/>
    <cellStyle name="Porcentual 2 6" xfId="298" xr:uid="{00000000-0005-0000-0000-00005F010000}"/>
    <cellStyle name="Porcentual 2 6 2" xfId="334" xr:uid="{00000000-0005-0000-0000-000060010000}"/>
    <cellStyle name="Porcentual 2 7" xfId="299" xr:uid="{00000000-0005-0000-0000-000061010000}"/>
    <cellStyle name="Porcentual 2 7 2" xfId="335" xr:uid="{00000000-0005-0000-0000-000062010000}"/>
    <cellStyle name="Porcentual 2 8" xfId="300" xr:uid="{00000000-0005-0000-0000-000063010000}"/>
    <cellStyle name="Porcentual 2 8 2" xfId="336" xr:uid="{00000000-0005-0000-0000-000064010000}"/>
    <cellStyle name="Porcentual 2 9" xfId="301" xr:uid="{00000000-0005-0000-0000-000065010000}"/>
    <cellStyle name="Porcentual 2 9 2" xfId="337" xr:uid="{00000000-0005-0000-0000-000066010000}"/>
    <cellStyle name="Porcentual 3" xfId="187" xr:uid="{00000000-0005-0000-0000-000067010000}"/>
    <cellStyle name="Porcentual 3 2" xfId="302" xr:uid="{00000000-0005-0000-0000-000068010000}"/>
    <cellStyle name="Porcentual 3 3" xfId="358" xr:uid="{00000000-0005-0000-0000-000069010000}"/>
    <cellStyle name="Porcentual 4" xfId="188" xr:uid="{00000000-0005-0000-0000-00006A010000}"/>
    <cellStyle name="Porcentual 4 2" xfId="359" xr:uid="{00000000-0005-0000-0000-00006B010000}"/>
    <cellStyle name="Porcentual 5" xfId="263" xr:uid="{00000000-0005-0000-0000-00006C010000}"/>
    <cellStyle name="Porcentual 5 2" xfId="366" xr:uid="{00000000-0005-0000-0000-00006D010000}"/>
    <cellStyle name="Porcentual 6" xfId="225" xr:uid="{00000000-0005-0000-0000-00006E010000}"/>
    <cellStyle name="Porcentual 6 2" xfId="362" xr:uid="{00000000-0005-0000-0000-00006F010000}"/>
    <cellStyle name="Porcentual 6 2 2" xfId="399" xr:uid="{00000000-0005-0000-0000-000070010000}"/>
    <cellStyle name="Porcentual 6 3" xfId="384" xr:uid="{00000000-0005-0000-0000-000071010000}"/>
    <cellStyle name="Porcentual 7" xfId="275" xr:uid="{00000000-0005-0000-0000-000072010000}"/>
    <cellStyle name="Porcentual 7 2" xfId="370" xr:uid="{00000000-0005-0000-0000-000073010000}"/>
    <cellStyle name="Porcentual 7 2 2" xfId="403" xr:uid="{00000000-0005-0000-0000-000074010000}"/>
    <cellStyle name="Porcentual 7 3" xfId="388" xr:uid="{00000000-0005-0000-0000-000075010000}"/>
    <cellStyle name="Porcentual 8" xfId="325" xr:uid="{00000000-0005-0000-0000-000076010000}"/>
    <cellStyle name="Salida" xfId="189" builtinId="21" customBuiltin="1"/>
    <cellStyle name="Salida 2" xfId="190" xr:uid="{00000000-0005-0000-0000-000078010000}"/>
    <cellStyle name="Salida 3" xfId="191" xr:uid="{00000000-0005-0000-0000-000079010000}"/>
    <cellStyle name="Salida 4" xfId="192" xr:uid="{00000000-0005-0000-0000-00007A010000}"/>
    <cellStyle name="Salida 5" xfId="264" xr:uid="{00000000-0005-0000-0000-00007B010000}"/>
    <cellStyle name="Texto de advertencia" xfId="193" builtinId="11" customBuiltin="1"/>
    <cellStyle name="Texto de advertencia 2" xfId="194" xr:uid="{00000000-0005-0000-0000-00007D010000}"/>
    <cellStyle name="Texto de advertencia 3" xfId="195" xr:uid="{00000000-0005-0000-0000-00007E010000}"/>
    <cellStyle name="Texto de advertencia 4" xfId="196" xr:uid="{00000000-0005-0000-0000-00007F010000}"/>
    <cellStyle name="Texto de advertencia 5" xfId="265" xr:uid="{00000000-0005-0000-0000-000080010000}"/>
    <cellStyle name="Texto explicativo" xfId="197" builtinId="53" customBuiltin="1"/>
    <cellStyle name="Texto explicativo 2" xfId="198" xr:uid="{00000000-0005-0000-0000-000082010000}"/>
    <cellStyle name="Texto explicativo 3" xfId="199" xr:uid="{00000000-0005-0000-0000-000083010000}"/>
    <cellStyle name="Texto explicativo 4" xfId="200" xr:uid="{00000000-0005-0000-0000-000084010000}"/>
    <cellStyle name="Texto explicativo 5" xfId="266" xr:uid="{00000000-0005-0000-0000-000085010000}"/>
    <cellStyle name="Title" xfId="201" xr:uid="{00000000-0005-0000-0000-000086010000}"/>
    <cellStyle name="Título" xfId="202" builtinId="15" customBuiltin="1"/>
    <cellStyle name="Título 1 2" xfId="204" xr:uid="{00000000-0005-0000-0000-000088010000}"/>
    <cellStyle name="Título 1 3" xfId="205" xr:uid="{00000000-0005-0000-0000-000089010000}"/>
    <cellStyle name="Título 1 4" xfId="206" xr:uid="{00000000-0005-0000-0000-00008A010000}"/>
    <cellStyle name="Título 1 5" xfId="268" xr:uid="{00000000-0005-0000-0000-00008B010000}"/>
    <cellStyle name="Título 2" xfId="207" builtinId="17" customBuiltin="1"/>
    <cellStyle name="Título 2 2" xfId="208" xr:uid="{00000000-0005-0000-0000-00008D010000}"/>
    <cellStyle name="Título 2 3" xfId="209" xr:uid="{00000000-0005-0000-0000-00008E010000}"/>
    <cellStyle name="Título 2 4" xfId="210" xr:uid="{00000000-0005-0000-0000-00008F010000}"/>
    <cellStyle name="Título 2 5" xfId="269" xr:uid="{00000000-0005-0000-0000-000090010000}"/>
    <cellStyle name="Título 3" xfId="211" builtinId="18" customBuiltin="1"/>
    <cellStyle name="Título 3 2" xfId="212" xr:uid="{00000000-0005-0000-0000-000092010000}"/>
    <cellStyle name="Título 3 3" xfId="213" xr:uid="{00000000-0005-0000-0000-000093010000}"/>
    <cellStyle name="Título 3 4" xfId="214" xr:uid="{00000000-0005-0000-0000-000094010000}"/>
    <cellStyle name="Título 3 5" xfId="270" xr:uid="{00000000-0005-0000-0000-000095010000}"/>
    <cellStyle name="Título 4" xfId="215" xr:uid="{00000000-0005-0000-0000-000096010000}"/>
    <cellStyle name="Título 5" xfId="216" xr:uid="{00000000-0005-0000-0000-000097010000}"/>
    <cellStyle name="Título 6" xfId="217" xr:uid="{00000000-0005-0000-0000-000098010000}"/>
    <cellStyle name="Título 7" xfId="267" xr:uid="{00000000-0005-0000-0000-000099010000}"/>
    <cellStyle name="Total" xfId="218" builtinId="25" customBuiltin="1"/>
    <cellStyle name="Total 2" xfId="219" xr:uid="{00000000-0005-0000-0000-00009B010000}"/>
    <cellStyle name="Total 3" xfId="220" xr:uid="{00000000-0005-0000-0000-00009C010000}"/>
    <cellStyle name="Total 4" xfId="221" xr:uid="{00000000-0005-0000-0000-00009D010000}"/>
    <cellStyle name="Total 5" xfId="271" xr:uid="{00000000-0005-0000-0000-00009E010000}"/>
    <cellStyle name="Warning Text" xfId="222" xr:uid="{00000000-0005-0000-0000-00009F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3B3B3"/>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769620</xdr:colOff>
      <xdr:row>2</xdr:row>
      <xdr:rowOff>121920</xdr:rowOff>
    </xdr:from>
    <xdr:to>
      <xdr:col>2</xdr:col>
      <xdr:colOff>419100</xdr:colOff>
      <xdr:row>4</xdr:row>
      <xdr:rowOff>144780</xdr:rowOff>
    </xdr:to>
    <xdr:pic>
      <xdr:nvPicPr>
        <xdr:cNvPr id="2" name="Imagen 10" descr="Macintosh HD:Users:Ministerio_de_Hacienda:Desktop:André:Libro de marca nuevo:Logos para hojas membretadas:png logos:logo dirección general de crédito publico.png">
          <a:extLst>
            <a:ext uri="{FF2B5EF4-FFF2-40B4-BE49-F238E27FC236}">
              <a16:creationId xmlns:a16="http://schemas.microsoft.com/office/drawing/2014/main" id="{9BB5373C-EB8A-4D17-BAD4-C4D5541586B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9620" y="457200"/>
          <a:ext cx="1234440" cy="830580"/>
        </a:xfrm>
        <a:prstGeom prst="rect">
          <a:avLst/>
        </a:prstGeom>
        <a:noFill/>
        <a:ln>
          <a:noFill/>
        </a:ln>
      </xdr:spPr>
    </xdr:pic>
    <xdr:clientData/>
  </xdr:twoCellAnchor>
  <xdr:twoCellAnchor editAs="oneCell">
    <xdr:from>
      <xdr:col>14</xdr:col>
      <xdr:colOff>274320</xdr:colOff>
      <xdr:row>2</xdr:row>
      <xdr:rowOff>175260</xdr:rowOff>
    </xdr:from>
    <xdr:to>
      <xdr:col>16</xdr:col>
      <xdr:colOff>142875</xdr:colOff>
      <xdr:row>4</xdr:row>
      <xdr:rowOff>152400</xdr:rowOff>
    </xdr:to>
    <xdr:pic>
      <xdr:nvPicPr>
        <xdr:cNvPr id="4" name="Imagen 3">
          <a:extLst>
            <a:ext uri="{FF2B5EF4-FFF2-40B4-BE49-F238E27FC236}">
              <a16:creationId xmlns:a16="http://schemas.microsoft.com/office/drawing/2014/main" id="{C85A4B5D-B765-4B93-BBA0-4B5579E00D80}"/>
            </a:ext>
          </a:extLst>
        </xdr:cNvPr>
        <xdr:cNvPicPr/>
      </xdr:nvPicPr>
      <xdr:blipFill>
        <a:blip xmlns:r="http://schemas.openxmlformats.org/officeDocument/2006/relationships" r:embed="rId2"/>
        <a:stretch>
          <a:fillRect/>
        </a:stretch>
      </xdr:blipFill>
      <xdr:spPr>
        <a:xfrm>
          <a:off x="12024360" y="510540"/>
          <a:ext cx="1453515" cy="7848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9525</xdr:rowOff>
    </xdr:from>
    <xdr:to>
      <xdr:col>0</xdr:col>
      <xdr:colOff>0</xdr:colOff>
      <xdr:row>6</xdr:row>
      <xdr:rowOff>0</xdr:rowOff>
    </xdr:to>
    <xdr:pic>
      <xdr:nvPicPr>
        <xdr:cNvPr id="17965977" name="Picture 1" descr="mhlogo[1]">
          <a:extLst>
            <a:ext uri="{FF2B5EF4-FFF2-40B4-BE49-F238E27FC236}">
              <a16:creationId xmlns:a16="http://schemas.microsoft.com/office/drawing/2014/main" id="{00000000-0008-0000-0000-000099231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9525"/>
          <a:ext cx="0" cy="609600"/>
        </a:xfrm>
        <a:prstGeom prst="rect">
          <a:avLst/>
        </a:prstGeom>
        <a:noFill/>
        <a:ln w="9525">
          <a:noFill/>
          <a:miter lim="800000"/>
          <a:headEnd/>
          <a:tailEnd/>
        </a:ln>
      </xdr:spPr>
    </xdr:pic>
    <xdr:clientData/>
  </xdr:twoCellAnchor>
  <xdr:twoCellAnchor editAs="oneCell">
    <xdr:from>
      <xdr:col>0</xdr:col>
      <xdr:colOff>49357</xdr:colOff>
      <xdr:row>0</xdr:row>
      <xdr:rowOff>25111</xdr:rowOff>
    </xdr:from>
    <xdr:to>
      <xdr:col>1</xdr:col>
      <xdr:colOff>286870</xdr:colOff>
      <xdr:row>4</xdr:row>
      <xdr:rowOff>143435</xdr:rowOff>
    </xdr:to>
    <xdr:pic>
      <xdr:nvPicPr>
        <xdr:cNvPr id="5" name="Imagen 10" descr="Macintosh HD:Users:Ministerio_de_Hacienda:Desktop:André:Libro de marca nuevo:Logos para hojas membretadas:png logos:logo dirección general de crédito publico.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357" y="168546"/>
          <a:ext cx="1125019" cy="7189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9525</xdr:rowOff>
    </xdr:from>
    <xdr:to>
      <xdr:col>0</xdr:col>
      <xdr:colOff>0</xdr:colOff>
      <xdr:row>4</xdr:row>
      <xdr:rowOff>0</xdr:rowOff>
    </xdr:to>
    <xdr:pic>
      <xdr:nvPicPr>
        <xdr:cNvPr id="19682751" name="Picture 1" descr="mhlogo[1]">
          <a:extLst>
            <a:ext uri="{FF2B5EF4-FFF2-40B4-BE49-F238E27FC236}">
              <a16:creationId xmlns:a16="http://schemas.microsoft.com/office/drawing/2014/main" id="{00000000-0008-0000-0100-0000BF552C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9525"/>
          <a:ext cx="0" cy="609600"/>
        </a:xfrm>
        <a:prstGeom prst="rect">
          <a:avLst/>
        </a:prstGeom>
        <a:noFill/>
        <a:ln w="9525">
          <a:noFill/>
          <a:miter lim="800000"/>
          <a:headEnd/>
          <a:tailEnd/>
        </a:ln>
      </xdr:spPr>
    </xdr:pic>
    <xdr:clientData/>
  </xdr:twoCellAnchor>
  <xdr:twoCellAnchor editAs="oneCell">
    <xdr:from>
      <xdr:col>0</xdr:col>
      <xdr:colOff>0</xdr:colOff>
      <xdr:row>1</xdr:row>
      <xdr:rowOff>57150</xdr:rowOff>
    </xdr:from>
    <xdr:to>
      <xdr:col>1</xdr:col>
      <xdr:colOff>0</xdr:colOff>
      <xdr:row>1</xdr:row>
      <xdr:rowOff>57150</xdr:rowOff>
    </xdr:to>
    <xdr:pic>
      <xdr:nvPicPr>
        <xdr:cNvPr id="19682752" name="Picture 4011" descr="C:\Documents and Settings\acunaaw\Configuración local\Temp\Dibujo.GIF">
          <a:extLst>
            <a:ext uri="{FF2B5EF4-FFF2-40B4-BE49-F238E27FC236}">
              <a16:creationId xmlns:a16="http://schemas.microsoft.com/office/drawing/2014/main" id="{00000000-0008-0000-0100-0000C0552C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57150"/>
          <a:ext cx="1390650" cy="0"/>
        </a:xfrm>
        <a:prstGeom prst="rect">
          <a:avLst/>
        </a:prstGeom>
        <a:noFill/>
        <a:ln w="9525">
          <a:noFill/>
          <a:miter lim="800000"/>
          <a:headEnd/>
          <a:tailEnd/>
        </a:ln>
      </xdr:spPr>
    </xdr:pic>
    <xdr:clientData/>
  </xdr:twoCellAnchor>
  <xdr:twoCellAnchor editAs="oneCell">
    <xdr:from>
      <xdr:col>11</xdr:col>
      <xdr:colOff>0</xdr:colOff>
      <xdr:row>1</xdr:row>
      <xdr:rowOff>28575</xdr:rowOff>
    </xdr:from>
    <xdr:to>
      <xdr:col>12</xdr:col>
      <xdr:colOff>19050</xdr:colOff>
      <xdr:row>1</xdr:row>
      <xdr:rowOff>28575</xdr:rowOff>
    </xdr:to>
    <xdr:pic>
      <xdr:nvPicPr>
        <xdr:cNvPr id="19682753" name="0 Imagen" descr="Logo DCP2.PNG">
          <a:extLst>
            <a:ext uri="{FF2B5EF4-FFF2-40B4-BE49-F238E27FC236}">
              <a16:creationId xmlns:a16="http://schemas.microsoft.com/office/drawing/2014/main" id="{00000000-0008-0000-0100-0000C1552C01}"/>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7449800" y="28575"/>
          <a:ext cx="857250" cy="0"/>
        </a:xfrm>
        <a:prstGeom prst="rect">
          <a:avLst/>
        </a:prstGeom>
        <a:noFill/>
        <a:ln w="9525">
          <a:noFill/>
          <a:miter lim="800000"/>
          <a:headEnd/>
          <a:tailEnd/>
        </a:ln>
      </xdr:spPr>
    </xdr:pic>
    <xdr:clientData/>
  </xdr:twoCellAnchor>
  <xdr:twoCellAnchor editAs="oneCell">
    <xdr:from>
      <xdr:col>0</xdr:col>
      <xdr:colOff>123825</xdr:colOff>
      <xdr:row>0</xdr:row>
      <xdr:rowOff>104775</xdr:rowOff>
    </xdr:from>
    <xdr:to>
      <xdr:col>1</xdr:col>
      <xdr:colOff>1905</xdr:colOff>
      <xdr:row>5</xdr:row>
      <xdr:rowOff>66675</xdr:rowOff>
    </xdr:to>
    <xdr:pic>
      <xdr:nvPicPr>
        <xdr:cNvPr id="6" name="Imagen 10" descr="Macintosh HD:Users:Ministerio_de_Hacienda:Desktop:André:Libro de marca nuevo:Logos para hojas membretadas:png logos:logo dirección general de crédito publico.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3825" y="104775"/>
          <a:ext cx="1143000" cy="7239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19050</xdr:colOff>
      <xdr:row>1</xdr:row>
      <xdr:rowOff>38100</xdr:rowOff>
    </xdr:from>
    <xdr:to>
      <xdr:col>11</xdr:col>
      <xdr:colOff>838200</xdr:colOff>
      <xdr:row>1</xdr:row>
      <xdr:rowOff>38100</xdr:rowOff>
    </xdr:to>
    <xdr:pic>
      <xdr:nvPicPr>
        <xdr:cNvPr id="5" name="0 Imagen" descr="Logo DCP2.PNG">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4363700" y="190500"/>
          <a:ext cx="933450" cy="0"/>
        </a:xfrm>
        <a:prstGeom prst="rect">
          <a:avLst/>
        </a:prstGeom>
        <a:noFill/>
        <a:ln w="9525">
          <a:noFill/>
          <a:miter lim="800000"/>
          <a:headEnd/>
          <a:tailEnd/>
        </a:ln>
      </xdr:spPr>
    </xdr:pic>
    <xdr:clientData/>
  </xdr:twoCellAnchor>
  <xdr:twoCellAnchor editAs="oneCell">
    <xdr:from>
      <xdr:col>0</xdr:col>
      <xdr:colOff>0</xdr:colOff>
      <xdr:row>1</xdr:row>
      <xdr:rowOff>28575</xdr:rowOff>
    </xdr:from>
    <xdr:to>
      <xdr:col>0</xdr:col>
      <xdr:colOff>885825</xdr:colOff>
      <xdr:row>1</xdr:row>
      <xdr:rowOff>28575</xdr:rowOff>
    </xdr:to>
    <xdr:pic>
      <xdr:nvPicPr>
        <xdr:cNvPr id="6" name="Picture 4011" descr="C:\Documents and Settings\acunaaw\Configuración local\Temp\Dibujo.GIF">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180975"/>
          <a:ext cx="1390650" cy="0"/>
        </a:xfrm>
        <a:prstGeom prst="rect">
          <a:avLst/>
        </a:prstGeom>
        <a:noFill/>
        <a:ln w="9525">
          <a:noFill/>
          <a:miter lim="800000"/>
          <a:headEnd/>
          <a:tailEnd/>
        </a:ln>
      </xdr:spPr>
    </xdr:pic>
    <xdr:clientData/>
  </xdr:twoCellAnchor>
  <xdr:twoCellAnchor editAs="oneCell">
    <xdr:from>
      <xdr:col>0</xdr:col>
      <xdr:colOff>76200</xdr:colOff>
      <xdr:row>0</xdr:row>
      <xdr:rowOff>129019</xdr:rowOff>
    </xdr:from>
    <xdr:to>
      <xdr:col>1</xdr:col>
      <xdr:colOff>2713</xdr:colOff>
      <xdr:row>5</xdr:row>
      <xdr:rowOff>57149</xdr:rowOff>
    </xdr:to>
    <xdr:pic>
      <xdr:nvPicPr>
        <xdr:cNvPr id="7" name="Imagen 10" descr="Macintosh HD:Users:Ministerio_de_Hacienda:Desktop:André:Libro de marca nuevo:Logos para hojas membretadas:png logos:logo dirección general de crédito publico.png">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0" y="129019"/>
          <a:ext cx="1148253" cy="73775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26</xdr:col>
      <xdr:colOff>0</xdr:colOff>
      <xdr:row>1</xdr:row>
      <xdr:rowOff>57150</xdr:rowOff>
    </xdr:from>
    <xdr:to>
      <xdr:col>27</xdr:col>
      <xdr:colOff>412376</xdr:colOff>
      <xdr:row>1</xdr:row>
      <xdr:rowOff>57150</xdr:rowOff>
    </xdr:to>
    <xdr:pic>
      <xdr:nvPicPr>
        <xdr:cNvPr id="19683775" name="0 Imagen" descr="Logo DCP2.PNG">
          <a:extLst>
            <a:ext uri="{FF2B5EF4-FFF2-40B4-BE49-F238E27FC236}">
              <a16:creationId xmlns:a16="http://schemas.microsoft.com/office/drawing/2014/main" id="{00000000-0008-0000-0300-0000BF592C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974050" y="57150"/>
          <a:ext cx="1104900" cy="0"/>
        </a:xfrm>
        <a:prstGeom prst="rect">
          <a:avLst/>
        </a:prstGeom>
        <a:noFill/>
        <a:ln w="9525">
          <a:noFill/>
          <a:miter lim="800000"/>
          <a:headEnd/>
          <a:tailEnd/>
        </a:ln>
      </xdr:spPr>
    </xdr:pic>
    <xdr:clientData/>
  </xdr:twoCellAnchor>
  <xdr:twoCellAnchor editAs="oneCell">
    <xdr:from>
      <xdr:col>26</xdr:col>
      <xdr:colOff>0</xdr:colOff>
      <xdr:row>1</xdr:row>
      <xdr:rowOff>95250</xdr:rowOff>
    </xdr:from>
    <xdr:to>
      <xdr:col>27</xdr:col>
      <xdr:colOff>279026</xdr:colOff>
      <xdr:row>1</xdr:row>
      <xdr:rowOff>95250</xdr:rowOff>
    </xdr:to>
    <xdr:pic>
      <xdr:nvPicPr>
        <xdr:cNvPr id="19683777" name="0 Imagen" descr="Logo DCP2.PNG">
          <a:extLst>
            <a:ext uri="{FF2B5EF4-FFF2-40B4-BE49-F238E27FC236}">
              <a16:creationId xmlns:a16="http://schemas.microsoft.com/office/drawing/2014/main" id="{00000000-0008-0000-0300-0000C1592C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1012150" y="95250"/>
          <a:ext cx="971550" cy="0"/>
        </a:xfrm>
        <a:prstGeom prst="rect">
          <a:avLst/>
        </a:prstGeom>
        <a:noFill/>
        <a:ln w="9525">
          <a:noFill/>
          <a:miter lim="800000"/>
          <a:headEnd/>
          <a:tailEnd/>
        </a:ln>
      </xdr:spPr>
    </xdr:pic>
    <xdr:clientData/>
  </xdr:twoCellAnchor>
  <xdr:twoCellAnchor editAs="oneCell">
    <xdr:from>
      <xdr:col>39</xdr:col>
      <xdr:colOff>0</xdr:colOff>
      <xdr:row>1</xdr:row>
      <xdr:rowOff>57150</xdr:rowOff>
    </xdr:from>
    <xdr:to>
      <xdr:col>40</xdr:col>
      <xdr:colOff>602390</xdr:colOff>
      <xdr:row>1</xdr:row>
      <xdr:rowOff>57150</xdr:rowOff>
    </xdr:to>
    <xdr:pic>
      <xdr:nvPicPr>
        <xdr:cNvPr id="6" name="0 Imagen" descr="Logo DCP2.PNG">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261050" y="209550"/>
          <a:ext cx="1116738" cy="0"/>
        </a:xfrm>
        <a:prstGeom prst="rect">
          <a:avLst/>
        </a:prstGeom>
        <a:noFill/>
        <a:ln w="9525">
          <a:noFill/>
          <a:miter lim="800000"/>
          <a:headEnd/>
          <a:tailEnd/>
        </a:ln>
      </xdr:spPr>
    </xdr:pic>
    <xdr:clientData/>
  </xdr:twoCellAnchor>
  <xdr:twoCellAnchor editAs="oneCell">
    <xdr:from>
      <xdr:col>39</xdr:col>
      <xdr:colOff>0</xdr:colOff>
      <xdr:row>1</xdr:row>
      <xdr:rowOff>95250</xdr:rowOff>
    </xdr:from>
    <xdr:to>
      <xdr:col>40</xdr:col>
      <xdr:colOff>469040</xdr:colOff>
      <xdr:row>1</xdr:row>
      <xdr:rowOff>95250</xdr:rowOff>
    </xdr:to>
    <xdr:pic>
      <xdr:nvPicPr>
        <xdr:cNvPr id="9" name="0 Imagen" descr="Logo DCP2.PNG">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261050" y="247650"/>
          <a:ext cx="983388" cy="0"/>
        </a:xfrm>
        <a:prstGeom prst="rect">
          <a:avLst/>
        </a:prstGeom>
        <a:noFill/>
        <a:ln w="9525">
          <a:noFill/>
          <a:miter lim="800000"/>
          <a:headEnd/>
          <a:tailEnd/>
        </a:ln>
      </xdr:spPr>
    </xdr:pic>
    <xdr:clientData/>
  </xdr:twoCellAnchor>
  <xdr:twoCellAnchor editAs="oneCell">
    <xdr:from>
      <xdr:col>35</xdr:col>
      <xdr:colOff>0</xdr:colOff>
      <xdr:row>1</xdr:row>
      <xdr:rowOff>57150</xdr:rowOff>
    </xdr:from>
    <xdr:to>
      <xdr:col>36</xdr:col>
      <xdr:colOff>109816</xdr:colOff>
      <xdr:row>1</xdr:row>
      <xdr:rowOff>57150</xdr:rowOff>
    </xdr:to>
    <xdr:pic>
      <xdr:nvPicPr>
        <xdr:cNvPr id="10" name="0 Imagen" descr="Logo DCP2.PNG">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203400" y="209550"/>
          <a:ext cx="1338542" cy="0"/>
        </a:xfrm>
        <a:prstGeom prst="rect">
          <a:avLst/>
        </a:prstGeom>
        <a:noFill/>
        <a:ln w="9525">
          <a:noFill/>
          <a:miter lim="800000"/>
          <a:headEnd/>
          <a:tailEnd/>
        </a:ln>
      </xdr:spPr>
    </xdr:pic>
    <xdr:clientData/>
  </xdr:twoCellAnchor>
  <xdr:twoCellAnchor editAs="oneCell">
    <xdr:from>
      <xdr:col>35</xdr:col>
      <xdr:colOff>0</xdr:colOff>
      <xdr:row>1</xdr:row>
      <xdr:rowOff>95250</xdr:rowOff>
    </xdr:from>
    <xdr:to>
      <xdr:col>36</xdr:col>
      <xdr:colOff>105894</xdr:colOff>
      <xdr:row>1</xdr:row>
      <xdr:rowOff>95250</xdr:rowOff>
    </xdr:to>
    <xdr:pic>
      <xdr:nvPicPr>
        <xdr:cNvPr id="12" name="0 Imagen" descr="Logo DCP2.PNG">
          <a:extLst>
            <a:ext uri="{FF2B5EF4-FFF2-40B4-BE49-F238E27FC236}">
              <a16:creationId xmlns:a16="http://schemas.microsoft.com/office/drawing/2014/main" id="{00000000-0008-0000-03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203400" y="247650"/>
          <a:ext cx="1201270" cy="0"/>
        </a:xfrm>
        <a:prstGeom prst="rect">
          <a:avLst/>
        </a:prstGeom>
        <a:noFill/>
        <a:ln w="9525">
          <a:noFill/>
          <a:miter lim="800000"/>
          <a:headEnd/>
          <a:tailEnd/>
        </a:ln>
      </xdr:spPr>
    </xdr:pic>
    <xdr:clientData/>
  </xdr:twoCellAnchor>
  <xdr:twoCellAnchor editAs="oneCell">
    <xdr:from>
      <xdr:col>0</xdr:col>
      <xdr:colOff>93345</xdr:colOff>
      <xdr:row>0</xdr:row>
      <xdr:rowOff>102869</xdr:rowOff>
    </xdr:from>
    <xdr:to>
      <xdr:col>0</xdr:col>
      <xdr:colOff>1221105</xdr:colOff>
      <xdr:row>4</xdr:row>
      <xdr:rowOff>139064</xdr:rowOff>
    </xdr:to>
    <xdr:pic>
      <xdr:nvPicPr>
        <xdr:cNvPr id="13" name="Imagen 10" descr="Macintosh HD:Users:Ministerio_de_Hacienda:Desktop:André:Libro de marca nuevo:Logos para hojas membretadas:png logos:logo dirección general de crédito publico.png">
          <a:extLst>
            <a:ext uri="{FF2B5EF4-FFF2-40B4-BE49-F238E27FC236}">
              <a16:creationId xmlns:a16="http://schemas.microsoft.com/office/drawing/2014/main" id="{00000000-0008-0000-0300-00000D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345" y="102869"/>
          <a:ext cx="1127760" cy="63817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279861</xdr:colOff>
      <xdr:row>0</xdr:row>
      <xdr:rowOff>124172</xdr:rowOff>
    </xdr:from>
    <xdr:to>
      <xdr:col>1</xdr:col>
      <xdr:colOff>53340</xdr:colOff>
      <xdr:row>3</xdr:row>
      <xdr:rowOff>143436</xdr:rowOff>
    </xdr:to>
    <xdr:pic>
      <xdr:nvPicPr>
        <xdr:cNvPr id="2" name="Imagen 10" descr="Macintosh HD:Users:Ministerio_de_Hacienda:Desktop:André:Libro de marca nuevo:Logos para hojas membretadas:png logos:logo dirección general de crédito publico.png">
          <a:extLst>
            <a:ext uri="{FF2B5EF4-FFF2-40B4-BE49-F238E27FC236}">
              <a16:creationId xmlns:a16="http://schemas.microsoft.com/office/drawing/2014/main" id="{517E59AB-BDD0-4634-BC30-9B8E8E644E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861" y="124172"/>
          <a:ext cx="1136114" cy="75437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bout:blan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1"/>
      <sheetName val="Anexo 2"/>
      <sheetName val="Anexo 3"/>
      <sheetName val="Anexo 4"/>
      <sheetName val="Anexo 5"/>
      <sheetName val="Anexo 5 1"/>
      <sheetName val="Anexo 6"/>
      <sheetName val="Línea del Tiempo"/>
      <sheetName val="Hoja1"/>
      <sheetName val="X tiempo"/>
      <sheetName val="Físico"/>
      <sheetName val="Financiero"/>
      <sheetName val="Promedio años ejecución cartera"/>
      <sheetName val="Avance Físico BID"/>
    </sheetNames>
    <sheetDataSet>
      <sheetData sheetId="0">
        <row r="17">
          <cell r="C17" t="str">
            <v>AyA</v>
          </cell>
        </row>
        <row r="18">
          <cell r="C18" t="str">
            <v>AyA/SENARA</v>
          </cell>
        </row>
        <row r="35">
          <cell r="C35" t="str">
            <v>ICE</v>
          </cell>
        </row>
      </sheetData>
      <sheetData sheetId="1">
        <row r="10">
          <cell r="J10">
            <v>0.81896732633204805</v>
          </cell>
        </row>
        <row r="11">
          <cell r="J11">
            <v>0.70109999999999995</v>
          </cell>
        </row>
        <row r="12">
          <cell r="J12">
            <v>0.68</v>
          </cell>
        </row>
        <row r="13">
          <cell r="J13">
            <v>0.74729999999999996</v>
          </cell>
        </row>
        <row r="14">
          <cell r="J14">
            <v>6.6699999999999995E-2</v>
          </cell>
        </row>
        <row r="16">
          <cell r="J16">
            <v>0</v>
          </cell>
        </row>
        <row r="27">
          <cell r="J27">
            <v>0.2094</v>
          </cell>
        </row>
        <row r="28">
          <cell r="J28">
            <v>0.6573</v>
          </cell>
        </row>
        <row r="29">
          <cell r="J29">
            <v>0.49</v>
          </cell>
        </row>
        <row r="31">
          <cell r="J31">
            <v>0</v>
          </cell>
        </row>
        <row r="53">
          <cell r="J53">
            <v>1.6477200000000001E-2</v>
          </cell>
        </row>
      </sheetData>
      <sheetData sheetId="2"/>
      <sheetData sheetId="3"/>
      <sheetData sheetId="4"/>
      <sheetData sheetId="5"/>
      <sheetData sheetId="6"/>
      <sheetData sheetId="7">
        <row r="53">
          <cell r="BT53" t="str">
            <v>Suscripcion del Contrato</v>
          </cell>
        </row>
      </sheetData>
      <sheetData sheetId="8" refreshError="1"/>
      <sheetData sheetId="9">
        <row r="68">
          <cell r="C68" t="str">
            <v>Empréstitos</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BE08D-52F9-481D-8049-3692FBDC2BD4}">
  <dimension ref="D3:N19"/>
  <sheetViews>
    <sheetView showGridLines="0" tabSelected="1" zoomScaleNormal="100" workbookViewId="0">
      <selection activeCell="A5" sqref="A5"/>
    </sheetView>
  </sheetViews>
  <sheetFormatPr baseColWidth="10" defaultRowHeight="13.2"/>
  <cols>
    <col min="1" max="3" width="11.5546875" style="1"/>
    <col min="4" max="5" width="11.88671875" style="1" customWidth="1"/>
    <col min="6" max="16384" width="11.5546875" style="1"/>
  </cols>
  <sheetData>
    <row r="3" spans="4:14" ht="39.6" customHeight="1">
      <c r="D3" s="282" t="s">
        <v>187</v>
      </c>
      <c r="E3" s="282"/>
      <c r="F3" s="282"/>
      <c r="G3" s="282"/>
      <c r="H3" s="282"/>
      <c r="I3" s="282"/>
      <c r="J3" s="282"/>
      <c r="K3" s="282"/>
      <c r="L3" s="282"/>
      <c r="M3" s="282"/>
      <c r="N3" s="282"/>
    </row>
    <row r="4" spans="4:14" ht="24" customHeight="1">
      <c r="D4" s="282"/>
      <c r="E4" s="282"/>
      <c r="F4" s="282"/>
      <c r="G4" s="282"/>
      <c r="H4" s="282"/>
      <c r="I4" s="282"/>
      <c r="J4" s="282"/>
      <c r="K4" s="282"/>
      <c r="L4" s="282"/>
      <c r="M4" s="282"/>
      <c r="N4" s="282"/>
    </row>
    <row r="5" spans="4:14" ht="29.4" customHeight="1">
      <c r="D5" s="282"/>
      <c r="E5" s="282"/>
      <c r="F5" s="282"/>
      <c r="G5" s="282"/>
      <c r="H5" s="282"/>
      <c r="I5" s="282"/>
      <c r="J5" s="282"/>
      <c r="K5" s="282"/>
      <c r="L5" s="282"/>
      <c r="M5" s="282"/>
      <c r="N5" s="282"/>
    </row>
    <row r="11" spans="4:14">
      <c r="E11" s="2" t="s">
        <v>176</v>
      </c>
      <c r="F11" s="281" t="s">
        <v>29</v>
      </c>
    </row>
    <row r="12" spans="4:14">
      <c r="E12" s="2"/>
    </row>
    <row r="13" spans="4:14">
      <c r="E13" s="2" t="s">
        <v>177</v>
      </c>
      <c r="F13" s="281" t="s">
        <v>186</v>
      </c>
    </row>
    <row r="14" spans="4:14">
      <c r="E14" s="2"/>
    </row>
    <row r="15" spans="4:14">
      <c r="E15" s="2" t="s">
        <v>178</v>
      </c>
      <c r="F15" s="281" t="s">
        <v>58</v>
      </c>
    </row>
    <row r="16" spans="4:14">
      <c r="E16" s="2"/>
    </row>
    <row r="17" spans="5:6">
      <c r="E17" s="2" t="s">
        <v>179</v>
      </c>
      <c r="F17" s="281" t="s">
        <v>182</v>
      </c>
    </row>
    <row r="18" spans="5:6">
      <c r="E18" s="2"/>
    </row>
    <row r="19" spans="5:6">
      <c r="E19" s="2" t="s">
        <v>180</v>
      </c>
      <c r="F19" s="281" t="s">
        <v>127</v>
      </c>
    </row>
  </sheetData>
  <sheetProtection selectLockedCells="1" selectUnlockedCells="1"/>
  <mergeCells count="1">
    <mergeCell ref="D3:N5"/>
  </mergeCells>
  <hyperlinks>
    <hyperlink ref="F11" location="'Cuadro 1'!A1" display="FECHAS IMPORTANTES ASOCIADAS A LOS CONTRATOS DE PRÉSTAMO" xr:uid="{AF19A49D-FF99-47D4-BD42-54D4E280FDE0}"/>
    <hyperlink ref="F13" location="'Cuadro 2'!A1" display="DESEMBOLSOS REALES Y PROGRAMACIÓN 2021" xr:uid="{039FACFA-5610-472F-A31E-D9071B305E68}"/>
    <hyperlink ref="F15" location="'Cuadro 3'!A1" display="ESTADO FINANCIERO DE LA CONTRAPARTIDA NACIONAL Y DONACIÓN" xr:uid="{0DB8EC73-CB46-493B-8773-2C09D19C291E}"/>
    <hyperlink ref="F17" location="'Cuadro 4'!A1" display="DESEMBOLSOS, AVANCE FINANCIERO Y AVANCE FISICO 2012" xr:uid="{CD3E4AAB-A633-4E8E-B93E-19B86F4D310A}"/>
    <hyperlink ref="F19" location="'Cuadro 5'!A1" display="PROGRAMAS DE APOYO PRESUPUESTARIO " xr:uid="{68769840-1BE5-47AE-92B6-E9A82CD5CC32}"/>
  </hyperlinks>
  <printOptions horizontalCentered="1" verticalCentered="1"/>
  <pageMargins left="0.98425196850393704" right="0.98425196850393704" top="0.98425196850393704" bottom="0.98425196850393704" header="0.51181102362204722" footer="0.51181102362204722"/>
  <pageSetup paperSize="9" scale="3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dimension ref="A2:O91"/>
  <sheetViews>
    <sheetView showGridLines="0" zoomScaleNormal="100" zoomScaleSheetLayoutView="55" workbookViewId="0">
      <selection activeCell="B11" sqref="B11"/>
    </sheetView>
  </sheetViews>
  <sheetFormatPr baseColWidth="10" defaultColWidth="11" defaultRowHeight="11.4"/>
  <cols>
    <col min="1" max="1" width="12.88671875" style="44" customWidth="1"/>
    <col min="2" max="2" width="42.109375" style="44" customWidth="1"/>
    <col min="3" max="3" width="13.44140625" style="3" customWidth="1"/>
    <col min="4" max="4" width="17.6640625" style="3" customWidth="1"/>
    <col min="5" max="5" width="23.6640625" style="36" bestFit="1" customWidth="1"/>
    <col min="6" max="6" width="12.77734375" style="3" customWidth="1"/>
    <col min="7" max="8" width="12.21875" style="3" customWidth="1"/>
    <col min="9" max="9" width="16.6640625" style="3" bestFit="1" customWidth="1"/>
    <col min="10" max="10" width="15.109375" style="3" customWidth="1"/>
    <col min="11" max="11" width="12.6640625" style="3" customWidth="1"/>
    <col min="12" max="12" width="13.6640625" style="3" customWidth="1"/>
    <col min="13" max="13" width="18.88671875" style="3" customWidth="1"/>
    <col min="14" max="14" width="14.88671875" style="3" bestFit="1" customWidth="1"/>
    <col min="15" max="16384" width="11" style="3"/>
  </cols>
  <sheetData>
    <row r="2" spans="1:13" ht="12">
      <c r="A2" s="289" t="s">
        <v>171</v>
      </c>
      <c r="B2" s="289"/>
      <c r="C2" s="289"/>
      <c r="D2" s="289"/>
      <c r="E2" s="289"/>
      <c r="F2" s="289"/>
      <c r="G2" s="289"/>
      <c r="H2" s="289"/>
      <c r="I2" s="289"/>
      <c r="J2" s="289"/>
      <c r="K2" s="289"/>
      <c r="L2" s="289"/>
      <c r="M2" s="289"/>
    </row>
    <row r="3" spans="1:13" ht="12">
      <c r="A3" s="289" t="s">
        <v>29</v>
      </c>
      <c r="B3" s="289"/>
      <c r="C3" s="289"/>
      <c r="D3" s="289"/>
      <c r="E3" s="289"/>
      <c r="F3" s="289"/>
      <c r="G3" s="289"/>
      <c r="H3" s="289"/>
      <c r="I3" s="289"/>
      <c r="J3" s="289"/>
      <c r="K3" s="289"/>
      <c r="L3" s="289"/>
      <c r="M3" s="289"/>
    </row>
    <row r="4" spans="1:13" ht="12">
      <c r="A4" s="288" t="s">
        <v>101</v>
      </c>
      <c r="B4" s="288"/>
      <c r="C4" s="288"/>
      <c r="D4" s="288"/>
      <c r="E4" s="288"/>
      <c r="F4" s="288"/>
      <c r="G4" s="288"/>
      <c r="H4" s="288"/>
      <c r="I4" s="288"/>
      <c r="J4" s="288"/>
      <c r="K4" s="288"/>
      <c r="L4" s="288"/>
      <c r="M4" s="288"/>
    </row>
    <row r="5" spans="1:13" ht="12" customHeight="1">
      <c r="A5" s="290">
        <v>44651</v>
      </c>
      <c r="B5" s="290"/>
      <c r="C5" s="290"/>
      <c r="D5" s="290"/>
      <c r="E5" s="290"/>
      <c r="F5" s="290"/>
      <c r="G5" s="290"/>
      <c r="H5" s="290"/>
      <c r="I5" s="290"/>
      <c r="J5" s="290"/>
      <c r="K5" s="290"/>
      <c r="L5" s="290"/>
      <c r="M5" s="290"/>
    </row>
    <row r="6" spans="1:13" ht="12" customHeight="1" thickBot="1">
      <c r="A6" s="196"/>
      <c r="B6" s="196"/>
      <c r="C6" s="196"/>
      <c r="D6" s="196"/>
      <c r="E6" s="197"/>
      <c r="F6" s="196"/>
      <c r="G6" s="196"/>
      <c r="H6" s="196"/>
      <c r="I6" s="196"/>
      <c r="J6" s="196"/>
      <c r="K6" s="196"/>
      <c r="L6" s="196"/>
      <c r="M6" s="196"/>
    </row>
    <row r="7" spans="1:13" s="4" customFormat="1" ht="104.4" customHeight="1" thickBot="1">
      <c r="A7" s="221" t="s">
        <v>9</v>
      </c>
      <c r="B7" s="221" t="s">
        <v>26</v>
      </c>
      <c r="C7" s="221" t="s">
        <v>31</v>
      </c>
      <c r="D7" s="221" t="s">
        <v>49</v>
      </c>
      <c r="E7" s="221" t="s">
        <v>121</v>
      </c>
      <c r="F7" s="221" t="s">
        <v>15</v>
      </c>
      <c r="G7" s="221" t="s">
        <v>16</v>
      </c>
      <c r="H7" s="221" t="s">
        <v>11</v>
      </c>
      <c r="I7" s="221" t="s">
        <v>17</v>
      </c>
      <c r="J7" s="221" t="s">
        <v>18</v>
      </c>
      <c r="K7" s="221" t="s">
        <v>19</v>
      </c>
      <c r="L7" s="221" t="s">
        <v>30</v>
      </c>
      <c r="M7" s="221" t="s">
        <v>20</v>
      </c>
    </row>
    <row r="8" spans="1:13">
      <c r="A8" s="5"/>
      <c r="B8" s="6"/>
      <c r="C8" s="7"/>
      <c r="D8" s="7"/>
      <c r="E8" s="8"/>
      <c r="F8" s="9"/>
      <c r="G8" s="9"/>
      <c r="H8" s="9"/>
      <c r="I8" s="9"/>
      <c r="J8" s="9"/>
      <c r="K8" s="6"/>
      <c r="L8" s="6"/>
      <c r="M8" s="10"/>
    </row>
    <row r="9" spans="1:13" ht="12">
      <c r="A9" s="222" t="s">
        <v>1</v>
      </c>
      <c r="B9" s="198"/>
      <c r="C9" s="166"/>
      <c r="D9" s="223"/>
      <c r="E9" s="23"/>
      <c r="F9" s="23"/>
      <c r="G9" s="11"/>
      <c r="H9" s="11"/>
      <c r="I9" s="11"/>
      <c r="J9" s="11"/>
      <c r="K9" s="199"/>
      <c r="L9" s="199"/>
      <c r="M9" s="12"/>
    </row>
    <row r="10" spans="1:13" s="36" customFormat="1" ht="34.200000000000003">
      <c r="A10" s="103">
        <v>1725</v>
      </c>
      <c r="B10" s="71" t="s">
        <v>72</v>
      </c>
      <c r="C10" s="20" t="s">
        <v>73</v>
      </c>
      <c r="D10" s="20" t="s">
        <v>89</v>
      </c>
      <c r="E10" s="16">
        <v>103505000</v>
      </c>
      <c r="F10" s="18">
        <v>39533</v>
      </c>
      <c r="G10" s="18" t="s">
        <v>5</v>
      </c>
      <c r="H10" s="200" t="s">
        <v>5</v>
      </c>
      <c r="I10" s="18">
        <v>39616</v>
      </c>
      <c r="J10" s="18">
        <v>42734</v>
      </c>
      <c r="K10" s="25">
        <v>44377</v>
      </c>
      <c r="L10" s="201">
        <v>3</v>
      </c>
      <c r="M10" s="202">
        <v>45008</v>
      </c>
    </row>
    <row r="11" spans="1:13" ht="24.6" customHeight="1">
      <c r="A11" s="103">
        <v>2080</v>
      </c>
      <c r="B11" s="71" t="s">
        <v>164</v>
      </c>
      <c r="C11" s="20" t="s">
        <v>23</v>
      </c>
      <c r="D11" s="15" t="s">
        <v>23</v>
      </c>
      <c r="E11" s="16">
        <v>340000000</v>
      </c>
      <c r="F11" s="18">
        <v>41015</v>
      </c>
      <c r="G11" s="18" t="s">
        <v>5</v>
      </c>
      <c r="H11" s="200" t="s">
        <v>5</v>
      </c>
      <c r="I11" s="18">
        <v>41257</v>
      </c>
      <c r="J11" s="18">
        <v>42884</v>
      </c>
      <c r="K11" s="25">
        <v>44345</v>
      </c>
      <c r="L11" s="201">
        <v>1</v>
      </c>
      <c r="M11" s="202">
        <v>46493</v>
      </c>
    </row>
    <row r="12" spans="1:13" ht="22.8">
      <c r="A12" s="103" t="s">
        <v>109</v>
      </c>
      <c r="B12" s="71" t="s">
        <v>122</v>
      </c>
      <c r="C12" s="20" t="s">
        <v>23</v>
      </c>
      <c r="D12" s="15" t="s">
        <v>23</v>
      </c>
      <c r="E12" s="16">
        <v>90055000</v>
      </c>
      <c r="F12" s="18">
        <v>44151</v>
      </c>
      <c r="G12" s="18" t="s">
        <v>5</v>
      </c>
      <c r="H12" s="200" t="s">
        <v>5</v>
      </c>
      <c r="I12" s="203">
        <v>44560</v>
      </c>
      <c r="J12" s="203">
        <v>46506</v>
      </c>
      <c r="K12" s="25" t="s">
        <v>5</v>
      </c>
      <c r="L12" s="201">
        <v>0</v>
      </c>
      <c r="M12" s="202">
        <v>49629</v>
      </c>
    </row>
    <row r="13" spans="1:13" ht="30.6" customHeight="1">
      <c r="A13" s="103">
        <v>2128</v>
      </c>
      <c r="B13" s="71" t="s">
        <v>98</v>
      </c>
      <c r="C13" s="20" t="s">
        <v>0</v>
      </c>
      <c r="D13" s="15" t="s">
        <v>0</v>
      </c>
      <c r="E13" s="16">
        <v>270000000</v>
      </c>
      <c r="F13" s="18">
        <v>41646</v>
      </c>
      <c r="G13" s="18" t="s">
        <v>5</v>
      </c>
      <c r="H13" s="200" t="s">
        <v>5</v>
      </c>
      <c r="I13" s="18">
        <v>41933</v>
      </c>
      <c r="J13" s="18">
        <v>43748</v>
      </c>
      <c r="K13" s="18">
        <v>45209</v>
      </c>
      <c r="L13" s="201">
        <v>2</v>
      </c>
      <c r="M13" s="202">
        <v>49227</v>
      </c>
    </row>
    <row r="14" spans="1:13" ht="36.6" customHeight="1">
      <c r="A14" s="103">
        <v>2129</v>
      </c>
      <c r="B14" s="71" t="s">
        <v>48</v>
      </c>
      <c r="C14" s="20" t="s">
        <v>73</v>
      </c>
      <c r="D14" s="15" t="s">
        <v>89</v>
      </c>
      <c r="E14" s="16">
        <v>130000000</v>
      </c>
      <c r="F14" s="18">
        <v>42228</v>
      </c>
      <c r="G14" s="18" t="s">
        <v>5</v>
      </c>
      <c r="H14" s="200" t="s">
        <v>5</v>
      </c>
      <c r="I14" s="18">
        <v>42391</v>
      </c>
      <c r="J14" s="203">
        <v>45150</v>
      </c>
      <c r="K14" s="18" t="s">
        <v>5</v>
      </c>
      <c r="L14" s="201">
        <v>0</v>
      </c>
      <c r="M14" s="202">
        <v>47707</v>
      </c>
    </row>
    <row r="15" spans="1:13" ht="52.2" customHeight="1">
      <c r="A15" s="103">
        <v>2164</v>
      </c>
      <c r="B15" s="71" t="s">
        <v>66</v>
      </c>
      <c r="C15" s="20" t="s">
        <v>73</v>
      </c>
      <c r="D15" s="15" t="s">
        <v>89</v>
      </c>
      <c r="E15" s="16">
        <v>154562390.28999999</v>
      </c>
      <c r="F15" s="18">
        <v>43224</v>
      </c>
      <c r="G15" s="18" t="s">
        <v>5</v>
      </c>
      <c r="H15" s="200" t="s">
        <v>5</v>
      </c>
      <c r="I15" s="203">
        <v>43531</v>
      </c>
      <c r="J15" s="203">
        <v>45412</v>
      </c>
      <c r="K15" s="18" t="s">
        <v>5</v>
      </c>
      <c r="L15" s="201">
        <v>0</v>
      </c>
      <c r="M15" s="204">
        <v>50890</v>
      </c>
    </row>
    <row r="16" spans="1:13" s="33" customFormat="1" ht="79.2" customHeight="1">
      <c r="A16" s="103" t="s">
        <v>74</v>
      </c>
      <c r="B16" s="71" t="s">
        <v>126</v>
      </c>
      <c r="C16" s="20" t="s">
        <v>73</v>
      </c>
      <c r="D16" s="15" t="s">
        <v>89</v>
      </c>
      <c r="E16" s="16">
        <v>111128810</v>
      </c>
      <c r="F16" s="18">
        <v>43592</v>
      </c>
      <c r="G16" s="18" t="s">
        <v>5</v>
      </c>
      <c r="H16" s="200" t="s">
        <v>5</v>
      </c>
      <c r="I16" s="203">
        <v>43756</v>
      </c>
      <c r="J16" s="203">
        <v>46140</v>
      </c>
      <c r="K16" s="18" t="s">
        <v>5</v>
      </c>
      <c r="L16" s="201">
        <v>0</v>
      </c>
      <c r="M16" s="204">
        <v>55271</v>
      </c>
    </row>
    <row r="17" spans="1:14" s="33" customFormat="1" ht="22.8">
      <c r="A17" s="103">
        <v>2198</v>
      </c>
      <c r="B17" s="71" t="s">
        <v>76</v>
      </c>
      <c r="C17" s="20" t="s">
        <v>77</v>
      </c>
      <c r="D17" s="20" t="s">
        <v>50</v>
      </c>
      <c r="E17" s="16">
        <v>55080000</v>
      </c>
      <c r="F17" s="18">
        <v>43472</v>
      </c>
      <c r="G17" s="18">
        <v>43643</v>
      </c>
      <c r="H17" s="201">
        <v>9690</v>
      </c>
      <c r="I17" s="205">
        <v>43796</v>
      </c>
      <c r="J17" s="203">
        <v>45103</v>
      </c>
      <c r="K17" s="18" t="s">
        <v>5</v>
      </c>
      <c r="L17" s="201">
        <v>0</v>
      </c>
      <c r="M17" s="204">
        <v>51313</v>
      </c>
    </row>
    <row r="18" spans="1:14" s="33" customFormat="1" ht="12">
      <c r="A18" s="103">
        <v>2270</v>
      </c>
      <c r="B18" s="224" t="s">
        <v>154</v>
      </c>
      <c r="C18" s="20" t="s">
        <v>156</v>
      </c>
      <c r="D18" s="20" t="s">
        <v>155</v>
      </c>
      <c r="E18" s="16">
        <v>80000000</v>
      </c>
      <c r="F18" s="18">
        <v>44337</v>
      </c>
      <c r="G18" s="18">
        <v>44470</v>
      </c>
      <c r="H18" s="201">
        <v>10056</v>
      </c>
      <c r="I18" s="205">
        <v>44547</v>
      </c>
      <c r="J18" s="203">
        <v>44910</v>
      </c>
      <c r="K18" s="18" t="s">
        <v>5</v>
      </c>
      <c r="L18" s="201">
        <v>0</v>
      </c>
      <c r="M18" s="204">
        <v>51667</v>
      </c>
    </row>
    <row r="19" spans="1:14" s="33" customFormat="1" ht="12">
      <c r="A19" s="103"/>
      <c r="B19" s="189"/>
      <c r="C19" s="211"/>
      <c r="D19" s="225"/>
      <c r="E19" s="24">
        <f>SUM(E10:E18)</f>
        <v>1334331200.29</v>
      </c>
      <c r="F19" s="25"/>
      <c r="G19" s="25"/>
      <c r="H19" s="200"/>
      <c r="I19" s="25"/>
      <c r="J19" s="25"/>
      <c r="K19" s="18"/>
      <c r="L19" s="206"/>
      <c r="M19" s="202"/>
    </row>
    <row r="20" spans="1:14" s="33" customFormat="1" ht="12">
      <c r="A20" s="103"/>
      <c r="B20" s="189"/>
      <c r="C20" s="211"/>
      <c r="D20" s="15"/>
      <c r="E20" s="16"/>
      <c r="F20" s="25"/>
      <c r="G20" s="25"/>
      <c r="H20" s="200"/>
      <c r="I20" s="25"/>
      <c r="J20" s="25"/>
      <c r="K20" s="206"/>
      <c r="L20" s="206"/>
      <c r="M20" s="202"/>
    </row>
    <row r="21" spans="1:14" ht="12">
      <c r="A21" s="226" t="s">
        <v>2</v>
      </c>
      <c r="B21" s="71"/>
      <c r="C21" s="20"/>
      <c r="D21" s="15"/>
      <c r="E21" s="16"/>
      <c r="F21" s="25"/>
      <c r="G21" s="25"/>
      <c r="H21" s="200"/>
      <c r="I21" s="25"/>
      <c r="J21" s="207"/>
      <c r="K21" s="25"/>
      <c r="L21" s="25"/>
      <c r="M21" s="26"/>
    </row>
    <row r="22" spans="1:14" s="36" customFormat="1" ht="12">
      <c r="A22" s="103" t="s">
        <v>12</v>
      </c>
      <c r="B22" s="227" t="s">
        <v>113</v>
      </c>
      <c r="C22" s="166" t="s">
        <v>73</v>
      </c>
      <c r="D22" s="20" t="s">
        <v>97</v>
      </c>
      <c r="E22" s="16">
        <v>73000000</v>
      </c>
      <c r="F22" s="25">
        <v>41178</v>
      </c>
      <c r="G22" s="25">
        <v>41541</v>
      </c>
      <c r="H22" s="201">
        <v>9167</v>
      </c>
      <c r="I22" s="25">
        <v>41843</v>
      </c>
      <c r="J22" s="208">
        <v>43732</v>
      </c>
      <c r="K22" s="25">
        <v>45497</v>
      </c>
      <c r="L22" s="201">
        <v>2</v>
      </c>
      <c r="M22" s="202">
        <v>50307</v>
      </c>
    </row>
    <row r="23" spans="1:14" ht="22.8">
      <c r="A23" s="103" t="s">
        <v>13</v>
      </c>
      <c r="B23" s="227" t="s">
        <v>14</v>
      </c>
      <c r="C23" s="166" t="s">
        <v>32</v>
      </c>
      <c r="D23" s="20" t="s">
        <v>50</v>
      </c>
      <c r="E23" s="16">
        <v>35000000</v>
      </c>
      <c r="F23" s="25">
        <v>41366</v>
      </c>
      <c r="G23" s="25">
        <v>41730</v>
      </c>
      <c r="H23" s="201">
        <v>9218</v>
      </c>
      <c r="I23" s="25">
        <v>41775</v>
      </c>
      <c r="J23" s="209">
        <v>43556</v>
      </c>
      <c r="K23" s="25">
        <v>44469</v>
      </c>
      <c r="L23" s="201">
        <v>2</v>
      </c>
      <c r="M23" s="202">
        <v>50497</v>
      </c>
    </row>
    <row r="24" spans="1:14" ht="12">
      <c r="A24" s="228" t="s">
        <v>71</v>
      </c>
      <c r="B24" s="71" t="s">
        <v>21</v>
      </c>
      <c r="C24" s="284" t="s">
        <v>4</v>
      </c>
      <c r="D24" s="20" t="s">
        <v>50</v>
      </c>
      <c r="E24" s="16">
        <v>400000000</v>
      </c>
      <c r="F24" s="286">
        <v>41732</v>
      </c>
      <c r="G24" s="286">
        <v>41956</v>
      </c>
      <c r="H24" s="291">
        <v>9283</v>
      </c>
      <c r="I24" s="286">
        <v>42110</v>
      </c>
      <c r="J24" s="293">
        <v>44148</v>
      </c>
      <c r="K24" s="293">
        <v>44877</v>
      </c>
      <c r="L24" s="291">
        <v>1</v>
      </c>
      <c r="M24" s="292">
        <v>50498</v>
      </c>
    </row>
    <row r="25" spans="1:14" ht="12">
      <c r="A25" s="228" t="s">
        <v>43</v>
      </c>
      <c r="B25" s="71" t="s">
        <v>21</v>
      </c>
      <c r="C25" s="284"/>
      <c r="D25" s="15" t="s">
        <v>50</v>
      </c>
      <c r="E25" s="16">
        <v>50000000</v>
      </c>
      <c r="F25" s="286"/>
      <c r="G25" s="286"/>
      <c r="H25" s="291"/>
      <c r="I25" s="286"/>
      <c r="J25" s="293"/>
      <c r="K25" s="293"/>
      <c r="L25" s="291"/>
      <c r="M25" s="292"/>
    </row>
    <row r="26" spans="1:14" s="36" customFormat="1" ht="12">
      <c r="A26" s="228" t="s">
        <v>39</v>
      </c>
      <c r="B26" s="71" t="s">
        <v>40</v>
      </c>
      <c r="C26" s="20" t="s">
        <v>44</v>
      </c>
      <c r="D26" s="20" t="s">
        <v>50</v>
      </c>
      <c r="E26" s="16">
        <v>100000000</v>
      </c>
      <c r="F26" s="25">
        <v>42355</v>
      </c>
      <c r="G26" s="25">
        <v>42886</v>
      </c>
      <c r="H26" s="201">
        <v>9451</v>
      </c>
      <c r="I26" s="25">
        <v>43083</v>
      </c>
      <c r="J26" s="208">
        <v>44712</v>
      </c>
      <c r="K26" s="208">
        <v>45443</v>
      </c>
      <c r="L26" s="201">
        <v>1</v>
      </c>
      <c r="M26" s="202">
        <v>52001</v>
      </c>
    </row>
    <row r="27" spans="1:14" s="33" customFormat="1" ht="12">
      <c r="A27" s="228" t="s">
        <v>67</v>
      </c>
      <c r="B27" s="71" t="s">
        <v>69</v>
      </c>
      <c r="C27" s="20" t="s">
        <v>4</v>
      </c>
      <c r="D27" s="15" t="s">
        <v>50</v>
      </c>
      <c r="E27" s="16">
        <v>144036000</v>
      </c>
      <c r="F27" s="25">
        <v>43363</v>
      </c>
      <c r="G27" s="25">
        <v>40821</v>
      </c>
      <c r="H27" s="201">
        <v>8982</v>
      </c>
      <c r="I27" s="25">
        <v>43413</v>
      </c>
      <c r="J27" s="208">
        <v>45189</v>
      </c>
      <c r="K27" s="208" t="s">
        <v>5</v>
      </c>
      <c r="L27" s="201">
        <v>0</v>
      </c>
      <c r="M27" s="202">
        <v>54189</v>
      </c>
    </row>
    <row r="28" spans="1:14" ht="25.5" customHeight="1">
      <c r="A28" s="229" t="s">
        <v>78</v>
      </c>
      <c r="B28" s="163" t="s">
        <v>94</v>
      </c>
      <c r="C28" s="20" t="s">
        <v>7</v>
      </c>
      <c r="D28" s="15" t="s">
        <v>50</v>
      </c>
      <c r="E28" s="16">
        <v>134500000</v>
      </c>
      <c r="F28" s="209">
        <v>43503</v>
      </c>
      <c r="G28" s="209">
        <v>43285</v>
      </c>
      <c r="H28" s="201">
        <v>9573</v>
      </c>
      <c r="I28" s="205">
        <v>43373</v>
      </c>
      <c r="J28" s="209">
        <v>45329</v>
      </c>
      <c r="K28" s="208" t="s">
        <v>5</v>
      </c>
      <c r="L28" s="201">
        <v>0</v>
      </c>
      <c r="M28" s="202">
        <v>52634</v>
      </c>
    </row>
    <row r="29" spans="1:14" ht="25.5" customHeight="1">
      <c r="A29" s="229" t="s">
        <v>103</v>
      </c>
      <c r="B29" s="163" t="s">
        <v>105</v>
      </c>
      <c r="C29" s="20" t="s">
        <v>107</v>
      </c>
      <c r="D29" s="15" t="s">
        <v>50</v>
      </c>
      <c r="E29" s="16">
        <v>125000000</v>
      </c>
      <c r="F29" s="209">
        <v>43908</v>
      </c>
      <c r="G29" s="209">
        <v>44103</v>
      </c>
      <c r="H29" s="201">
        <v>9899</v>
      </c>
      <c r="I29" s="205">
        <v>44148</v>
      </c>
      <c r="J29" s="209">
        <v>45929</v>
      </c>
      <c r="K29" s="208" t="s">
        <v>5</v>
      </c>
      <c r="L29" s="201">
        <v>0</v>
      </c>
      <c r="M29" s="202">
        <v>53404</v>
      </c>
    </row>
    <row r="30" spans="1:14" ht="25.5" customHeight="1">
      <c r="A30" s="229" t="s">
        <v>104</v>
      </c>
      <c r="B30" s="163" t="s">
        <v>106</v>
      </c>
      <c r="C30" s="20" t="s">
        <v>108</v>
      </c>
      <c r="D30" s="15" t="s">
        <v>50</v>
      </c>
      <c r="E30" s="16">
        <v>100000000</v>
      </c>
      <c r="F30" s="209">
        <v>43907</v>
      </c>
      <c r="G30" s="209">
        <v>44272</v>
      </c>
      <c r="H30" s="201">
        <v>9968</v>
      </c>
      <c r="I30" s="203">
        <v>44470</v>
      </c>
      <c r="J30" s="209">
        <v>46098</v>
      </c>
      <c r="K30" s="208" t="s">
        <v>5</v>
      </c>
      <c r="L30" s="201">
        <v>0</v>
      </c>
      <c r="M30" s="202">
        <v>53036</v>
      </c>
      <c r="N30" s="210"/>
    </row>
    <row r="31" spans="1:14" ht="12">
      <c r="A31" s="103"/>
      <c r="B31" s="189"/>
      <c r="C31" s="211"/>
      <c r="D31" s="15"/>
      <c r="E31" s="24">
        <f>SUM(E22:E30)</f>
        <v>1161536000</v>
      </c>
      <c r="F31" s="25"/>
      <c r="G31" s="25"/>
      <c r="H31" s="211"/>
      <c r="I31" s="25"/>
      <c r="J31" s="25"/>
      <c r="K31" s="191"/>
      <c r="L31" s="191"/>
      <c r="M31" s="212"/>
      <c r="N31" s="210"/>
    </row>
    <row r="32" spans="1:14" s="33" customFormat="1" ht="12">
      <c r="A32" s="190"/>
      <c r="B32" s="71"/>
      <c r="C32" s="20"/>
      <c r="D32" s="15"/>
      <c r="E32" s="16"/>
      <c r="F32" s="25"/>
      <c r="G32" s="25"/>
      <c r="H32" s="20"/>
      <c r="I32" s="25"/>
      <c r="J32" s="25"/>
      <c r="K32" s="25"/>
      <c r="L32" s="25"/>
      <c r="M32" s="26"/>
      <c r="N32" s="213"/>
    </row>
    <row r="33" spans="1:15" s="33" customFormat="1" ht="12">
      <c r="A33" s="226" t="s">
        <v>3</v>
      </c>
      <c r="B33" s="71"/>
      <c r="C33" s="20"/>
      <c r="D33" s="15"/>
      <c r="E33" s="16"/>
      <c r="F33" s="25"/>
      <c r="G33" s="25"/>
      <c r="H33" s="20"/>
      <c r="I33" s="25"/>
      <c r="J33" s="25"/>
      <c r="K33" s="25"/>
      <c r="L33" s="25"/>
      <c r="M33" s="26"/>
    </row>
    <row r="34" spans="1:15" s="33" customFormat="1" ht="22.8">
      <c r="A34" s="103" t="s">
        <v>36</v>
      </c>
      <c r="B34" s="230" t="s">
        <v>37</v>
      </c>
      <c r="C34" s="20" t="s">
        <v>0</v>
      </c>
      <c r="D34" s="15" t="s">
        <v>50</v>
      </c>
      <c r="E34" s="16">
        <v>420000000</v>
      </c>
      <c r="F34" s="25">
        <v>42481</v>
      </c>
      <c r="G34" s="25">
        <v>42641</v>
      </c>
      <c r="H34" s="201">
        <v>9396</v>
      </c>
      <c r="I34" s="25">
        <v>42726</v>
      </c>
      <c r="J34" s="208">
        <v>44681</v>
      </c>
      <c r="K34" s="208">
        <v>45291</v>
      </c>
      <c r="L34" s="201">
        <v>1</v>
      </c>
      <c r="M34" s="202">
        <v>54650</v>
      </c>
    </row>
    <row r="35" spans="1:15" s="33" customFormat="1" ht="12">
      <c r="A35" s="103" t="s">
        <v>111</v>
      </c>
      <c r="B35" s="230" t="s">
        <v>110</v>
      </c>
      <c r="C35" s="20" t="s">
        <v>99</v>
      </c>
      <c r="D35" s="15" t="s">
        <v>50</v>
      </c>
      <c r="E35" s="16">
        <v>156640000</v>
      </c>
      <c r="F35" s="25">
        <v>43927</v>
      </c>
      <c r="G35" s="25">
        <v>44158</v>
      </c>
      <c r="H35" s="201" t="s">
        <v>112</v>
      </c>
      <c r="I35" s="25">
        <v>44272</v>
      </c>
      <c r="J35" s="208">
        <v>46112</v>
      </c>
      <c r="K35" s="208" t="s">
        <v>5</v>
      </c>
      <c r="L35" s="201">
        <v>0</v>
      </c>
      <c r="M35" s="202">
        <v>56019</v>
      </c>
    </row>
    <row r="36" spans="1:15" s="33" customFormat="1" ht="22.8">
      <c r="A36" s="103" t="s">
        <v>133</v>
      </c>
      <c r="B36" s="230" t="s">
        <v>134</v>
      </c>
      <c r="C36" s="20" t="s">
        <v>135</v>
      </c>
      <c r="D36" s="15" t="s">
        <v>50</v>
      </c>
      <c r="E36" s="16">
        <v>75100500</v>
      </c>
      <c r="F36" s="25">
        <v>44015</v>
      </c>
      <c r="G36" s="25">
        <v>44453</v>
      </c>
      <c r="H36" s="201">
        <v>10037</v>
      </c>
      <c r="I36" s="203">
        <v>44673</v>
      </c>
      <c r="J36" s="203">
        <v>46526</v>
      </c>
      <c r="K36" s="208" t="s">
        <v>5</v>
      </c>
      <c r="L36" s="201">
        <v>0</v>
      </c>
      <c r="M36" s="202">
        <v>56080</v>
      </c>
    </row>
    <row r="37" spans="1:15" s="33" customFormat="1" ht="12">
      <c r="A37" s="103"/>
      <c r="B37" s="230"/>
      <c r="C37" s="20"/>
      <c r="D37" s="15"/>
      <c r="E37" s="24">
        <f>SUM(E34:E36)</f>
        <v>651740500</v>
      </c>
      <c r="F37" s="25"/>
      <c r="G37" s="25"/>
      <c r="H37" s="211"/>
      <c r="I37" s="25"/>
      <c r="J37" s="25"/>
      <c r="K37" s="191"/>
      <c r="L37" s="201"/>
      <c r="M37" s="212"/>
    </row>
    <row r="38" spans="1:15" s="36" customFormat="1">
      <c r="A38" s="190"/>
      <c r="B38" s="71"/>
      <c r="C38" s="20"/>
      <c r="D38" s="231"/>
      <c r="E38" s="16"/>
      <c r="F38" s="25"/>
      <c r="G38" s="25"/>
      <c r="H38" s="20"/>
      <c r="I38" s="25"/>
      <c r="J38" s="25"/>
      <c r="K38" s="25"/>
      <c r="L38" s="201"/>
      <c r="M38" s="26"/>
    </row>
    <row r="39" spans="1:15" s="36" customFormat="1" ht="24" customHeight="1">
      <c r="A39" s="103" t="s">
        <v>22</v>
      </c>
      <c r="B39" s="71"/>
      <c r="C39" s="20"/>
      <c r="D39" s="231"/>
      <c r="E39" s="16"/>
      <c r="F39" s="25"/>
      <c r="G39" s="25"/>
      <c r="H39" s="20"/>
      <c r="I39" s="25"/>
      <c r="J39" s="25"/>
      <c r="K39" s="25"/>
      <c r="L39" s="201"/>
      <c r="M39" s="26"/>
      <c r="N39" s="27"/>
    </row>
    <row r="40" spans="1:15" ht="40.200000000000003" customHeight="1">
      <c r="A40" s="103" t="s">
        <v>25</v>
      </c>
      <c r="B40" s="71" t="s">
        <v>166</v>
      </c>
      <c r="C40" s="284" t="s">
        <v>23</v>
      </c>
      <c r="D40" s="284" t="s">
        <v>50</v>
      </c>
      <c r="E40" s="16">
        <v>90542773.120000005</v>
      </c>
      <c r="F40" s="286">
        <v>41428</v>
      </c>
      <c r="G40" s="286">
        <v>42128</v>
      </c>
      <c r="H40" s="285">
        <v>9293</v>
      </c>
      <c r="I40" s="286">
        <v>42354</v>
      </c>
      <c r="J40" s="214">
        <v>44172</v>
      </c>
      <c r="K40" s="25" t="s">
        <v>5</v>
      </c>
      <c r="L40" s="201">
        <v>0</v>
      </c>
      <c r="M40" s="202">
        <v>49939</v>
      </c>
      <c r="N40" s="27"/>
      <c r="O40" s="36"/>
    </row>
    <row r="41" spans="1:15" ht="30" customHeight="1">
      <c r="A41" s="103" t="s">
        <v>24</v>
      </c>
      <c r="B41" s="71" t="s">
        <v>141</v>
      </c>
      <c r="C41" s="284"/>
      <c r="D41" s="284"/>
      <c r="E41" s="16">
        <v>296000000</v>
      </c>
      <c r="F41" s="286"/>
      <c r="G41" s="286"/>
      <c r="H41" s="285"/>
      <c r="I41" s="286"/>
      <c r="J41" s="214">
        <v>45026</v>
      </c>
      <c r="K41" s="25" t="s">
        <v>5</v>
      </c>
      <c r="L41" s="201">
        <v>0</v>
      </c>
      <c r="M41" s="202">
        <v>50850</v>
      </c>
      <c r="N41" s="27"/>
      <c r="O41" s="36"/>
    </row>
    <row r="42" spans="1:15" ht="12">
      <c r="A42" s="103"/>
      <c r="B42" s="71"/>
      <c r="C42" s="20"/>
      <c r="D42" s="15"/>
      <c r="E42" s="24">
        <f>SUM(E40:E41)</f>
        <v>386542773.12</v>
      </c>
      <c r="F42" s="25"/>
      <c r="G42" s="25"/>
      <c r="H42" s="20"/>
      <c r="I42" s="25"/>
      <c r="J42" s="25"/>
      <c r="K42" s="25"/>
      <c r="L42" s="201"/>
      <c r="M42" s="26"/>
      <c r="N42" s="27"/>
      <c r="O42" s="36"/>
    </row>
    <row r="43" spans="1:15">
      <c r="A43" s="190"/>
      <c r="B43" s="71"/>
      <c r="C43" s="20"/>
      <c r="D43" s="20"/>
      <c r="E43" s="16"/>
      <c r="F43" s="25"/>
      <c r="G43" s="25"/>
      <c r="H43" s="20"/>
      <c r="I43" s="25"/>
      <c r="J43" s="25"/>
      <c r="K43" s="25"/>
      <c r="L43" s="201"/>
      <c r="M43" s="26"/>
      <c r="N43" s="27"/>
      <c r="O43" s="36"/>
    </row>
    <row r="44" spans="1:15" ht="12">
      <c r="A44" s="226" t="s">
        <v>33</v>
      </c>
      <c r="B44" s="230"/>
      <c r="C44" s="20"/>
      <c r="D44" s="20"/>
      <c r="E44" s="16"/>
      <c r="F44" s="25"/>
      <c r="G44" s="25"/>
      <c r="H44" s="20"/>
      <c r="I44" s="25"/>
      <c r="J44" s="25"/>
      <c r="K44" s="25"/>
      <c r="L44" s="201"/>
      <c r="M44" s="26"/>
      <c r="N44" s="27"/>
      <c r="O44" s="36"/>
    </row>
    <row r="45" spans="1:15" ht="13.8">
      <c r="A45" s="103" t="s">
        <v>41</v>
      </c>
      <c r="B45" s="230" t="s">
        <v>167</v>
      </c>
      <c r="C45" s="166" t="s">
        <v>7</v>
      </c>
      <c r="D45" s="15" t="s">
        <v>51</v>
      </c>
      <c r="E45" s="16">
        <f>25991000000/'Cuadro 4'!O76</f>
        <v>213847293.07223958</v>
      </c>
      <c r="F45" s="25">
        <v>42906</v>
      </c>
      <c r="G45" s="25">
        <v>41855</v>
      </c>
      <c r="H45" s="201">
        <v>9254</v>
      </c>
      <c r="I45" s="25">
        <v>43007</v>
      </c>
      <c r="J45" s="203">
        <v>46292</v>
      </c>
      <c r="K45" s="215" t="s">
        <v>5</v>
      </c>
      <c r="L45" s="201">
        <v>0</v>
      </c>
      <c r="M45" s="202">
        <v>57516</v>
      </c>
      <c r="N45" s="27"/>
      <c r="O45" s="36"/>
    </row>
    <row r="46" spans="1:15" ht="12">
      <c r="A46" s="103"/>
      <c r="B46" s="230"/>
      <c r="C46" s="20"/>
      <c r="D46" s="21"/>
      <c r="E46" s="24">
        <f>SUM(E45:E45)</f>
        <v>213847293.07223958</v>
      </c>
      <c r="F46" s="25"/>
      <c r="G46" s="25"/>
      <c r="H46" s="20"/>
      <c r="I46" s="28"/>
      <c r="J46" s="25"/>
      <c r="K46" s="191"/>
      <c r="L46" s="201"/>
      <c r="M46" s="26"/>
      <c r="N46" s="27"/>
      <c r="O46" s="36"/>
    </row>
    <row r="47" spans="1:15" ht="12">
      <c r="A47" s="103"/>
      <c r="B47" s="230"/>
      <c r="C47" s="20"/>
      <c r="D47" s="21"/>
      <c r="E47" s="24"/>
      <c r="F47" s="25"/>
      <c r="G47" s="25"/>
      <c r="H47" s="20"/>
      <c r="I47" s="28"/>
      <c r="J47" s="25"/>
      <c r="K47" s="191"/>
      <c r="L47" s="201"/>
      <c r="M47" s="26"/>
      <c r="N47" s="27"/>
      <c r="O47" s="36"/>
    </row>
    <row r="48" spans="1:15" ht="12">
      <c r="A48" s="226" t="s">
        <v>88</v>
      </c>
      <c r="B48" s="230"/>
      <c r="C48" s="20"/>
      <c r="D48" s="21"/>
      <c r="E48" s="24"/>
      <c r="F48" s="25"/>
      <c r="G48" s="25"/>
      <c r="H48" s="20"/>
      <c r="I48" s="28"/>
      <c r="J48" s="25"/>
      <c r="K48" s="191"/>
      <c r="L48" s="201"/>
      <c r="M48" s="26"/>
      <c r="N48" s="27"/>
      <c r="O48" s="36"/>
    </row>
    <row r="49" spans="1:15" ht="25.2" customHeight="1">
      <c r="A49" s="103">
        <v>28568</v>
      </c>
      <c r="B49" s="230" t="s">
        <v>168</v>
      </c>
      <c r="C49" s="20" t="s">
        <v>89</v>
      </c>
      <c r="D49" s="15" t="s">
        <v>50</v>
      </c>
      <c r="E49" s="16">
        <f>79278591*'Cuadro 4'!O75</f>
        <v>87904101.700800002</v>
      </c>
      <c r="F49" s="25">
        <v>43454</v>
      </c>
      <c r="G49" s="25">
        <v>43735</v>
      </c>
      <c r="H49" s="20">
        <v>9723</v>
      </c>
      <c r="I49" s="28">
        <v>43796</v>
      </c>
      <c r="J49" s="25">
        <v>45473</v>
      </c>
      <c r="K49" s="215" t="s">
        <v>5</v>
      </c>
      <c r="L49" s="201">
        <v>0</v>
      </c>
      <c r="M49" s="202">
        <v>50905</v>
      </c>
      <c r="N49" s="27"/>
      <c r="O49" s="36"/>
    </row>
    <row r="50" spans="1:15" ht="12">
      <c r="A50" s="103"/>
      <c r="B50" s="230"/>
      <c r="C50" s="231"/>
      <c r="D50" s="21"/>
      <c r="E50" s="24">
        <f>SUM(E49)</f>
        <v>87904101.700800002</v>
      </c>
      <c r="F50" s="28"/>
      <c r="G50" s="28"/>
      <c r="H50" s="15"/>
      <c r="I50" s="28"/>
      <c r="J50" s="28"/>
      <c r="K50" s="216"/>
      <c r="L50" s="217"/>
      <c r="M50" s="29"/>
      <c r="N50" s="27"/>
      <c r="O50" s="36"/>
    </row>
    <row r="51" spans="1:15" ht="12">
      <c r="A51" s="103"/>
      <c r="B51" s="230"/>
      <c r="C51" s="231"/>
      <c r="D51" s="21"/>
      <c r="E51" s="24"/>
      <c r="F51" s="28"/>
      <c r="G51" s="28"/>
      <c r="H51" s="15"/>
      <c r="I51" s="28"/>
      <c r="J51" s="28"/>
      <c r="K51" s="216"/>
      <c r="L51" s="217"/>
      <c r="M51" s="29"/>
      <c r="N51" s="27"/>
      <c r="O51" s="36"/>
    </row>
    <row r="52" spans="1:15" s="33" customFormat="1" ht="12.6" thickBot="1">
      <c r="A52" s="232" t="s">
        <v>10</v>
      </c>
      <c r="B52" s="233"/>
      <c r="C52" s="234"/>
      <c r="D52" s="235"/>
      <c r="E52" s="30">
        <f>E19+E31+E37+E42+E46+E50</f>
        <v>3835901868.1830392</v>
      </c>
      <c r="F52" s="31"/>
      <c r="G52" s="31"/>
      <c r="H52" s="31"/>
      <c r="I52" s="31"/>
      <c r="J52" s="31"/>
      <c r="K52" s="236"/>
      <c r="L52" s="236"/>
      <c r="M52" s="32"/>
      <c r="N52" s="27"/>
      <c r="O52" s="36"/>
    </row>
    <row r="53" spans="1:15" ht="12">
      <c r="A53" s="34"/>
      <c r="B53" s="34"/>
      <c r="C53" s="34"/>
      <c r="D53" s="34"/>
      <c r="E53" s="35"/>
      <c r="N53" s="27"/>
      <c r="O53" s="36"/>
    </row>
    <row r="54" spans="1:15" ht="15" customHeight="1">
      <c r="A54" s="34" t="s">
        <v>35</v>
      </c>
      <c r="B54" s="34"/>
      <c r="C54" s="34"/>
      <c r="D54" s="34"/>
      <c r="N54" s="27"/>
      <c r="O54" s="36"/>
    </row>
    <row r="55" spans="1:15" ht="12.75" customHeight="1">
      <c r="A55" s="3"/>
      <c r="B55" s="3"/>
      <c r="C55" s="11"/>
      <c r="D55" s="11"/>
      <c r="N55" s="27"/>
      <c r="O55" s="36"/>
    </row>
    <row r="56" spans="1:15" ht="23.4" customHeight="1">
      <c r="A56" s="39" t="s">
        <v>46</v>
      </c>
      <c r="B56" s="39"/>
      <c r="C56" s="11"/>
      <c r="D56" s="11"/>
      <c r="E56" s="218"/>
      <c r="N56" s="27"/>
      <c r="O56" s="36"/>
    </row>
    <row r="57" spans="1:15" ht="19.8" customHeight="1">
      <c r="A57" s="33" t="s">
        <v>70</v>
      </c>
      <c r="B57" s="33"/>
      <c r="E57" s="219"/>
      <c r="N57" s="27"/>
      <c r="O57" s="36"/>
    </row>
    <row r="58" spans="1:15" ht="19.8" customHeight="1">
      <c r="A58" s="33" t="s">
        <v>165</v>
      </c>
      <c r="B58" s="33"/>
      <c r="E58" s="219"/>
      <c r="N58" s="27"/>
      <c r="O58" s="36"/>
    </row>
    <row r="59" spans="1:15" ht="19.8" customHeight="1">
      <c r="A59" s="33" t="s">
        <v>142</v>
      </c>
      <c r="N59" s="27"/>
      <c r="O59" s="36"/>
    </row>
    <row r="60" spans="1:15" ht="19.8" customHeight="1">
      <c r="A60" s="287" t="s">
        <v>143</v>
      </c>
      <c r="B60" s="287"/>
      <c r="C60" s="287"/>
      <c r="D60" s="287"/>
      <c r="E60" s="287"/>
      <c r="F60" s="287"/>
      <c r="G60" s="287"/>
      <c r="H60" s="287"/>
      <c r="I60" s="287"/>
      <c r="J60" s="287"/>
      <c r="K60" s="287"/>
      <c r="L60" s="287"/>
      <c r="M60" s="287"/>
      <c r="N60" s="27"/>
      <c r="O60" s="36"/>
    </row>
    <row r="61" spans="1:15" ht="19.8" customHeight="1">
      <c r="A61" s="45" t="s">
        <v>190</v>
      </c>
      <c r="C61" s="44"/>
      <c r="D61" s="44"/>
      <c r="E61" s="44"/>
      <c r="F61" s="44"/>
      <c r="G61" s="44"/>
      <c r="H61" s="44"/>
      <c r="I61" s="44"/>
      <c r="J61" s="44"/>
      <c r="K61" s="44"/>
      <c r="L61" s="44"/>
      <c r="M61" s="44"/>
      <c r="N61" s="27"/>
      <c r="O61" s="36"/>
    </row>
    <row r="62" spans="1:15">
      <c r="B62" s="3"/>
      <c r="E62" s="3"/>
      <c r="N62" s="27"/>
      <c r="O62" s="36"/>
    </row>
    <row r="63" spans="1:15">
      <c r="N63" s="27"/>
      <c r="O63" s="36"/>
    </row>
    <row r="64" spans="1:15">
      <c r="N64" s="27"/>
      <c r="O64" s="36"/>
    </row>
    <row r="65" spans="1:15">
      <c r="N65" s="27"/>
      <c r="O65" s="36"/>
    </row>
    <row r="66" spans="1:15">
      <c r="N66" s="27"/>
      <c r="O66" s="36"/>
    </row>
    <row r="67" spans="1:15">
      <c r="A67" s="45"/>
      <c r="B67" s="45"/>
      <c r="C67" s="36"/>
      <c r="D67" s="36"/>
      <c r="F67" s="36"/>
      <c r="G67" s="36"/>
      <c r="H67" s="36"/>
      <c r="I67" s="36"/>
      <c r="J67" s="36"/>
      <c r="K67" s="36"/>
      <c r="L67" s="36"/>
      <c r="M67" s="36"/>
      <c r="N67" s="27"/>
      <c r="O67" s="36"/>
    </row>
    <row r="68" spans="1:15">
      <c r="A68" s="45"/>
      <c r="B68" s="45"/>
      <c r="C68" s="36"/>
      <c r="D68" s="36"/>
      <c r="F68" s="36"/>
      <c r="G68" s="36"/>
      <c r="H68" s="36"/>
      <c r="I68" s="36"/>
      <c r="J68" s="36"/>
      <c r="K68" s="36"/>
      <c r="L68" s="36"/>
      <c r="M68" s="36"/>
      <c r="N68" s="27"/>
      <c r="O68" s="36"/>
    </row>
    <row r="69" spans="1:15" ht="12">
      <c r="A69" s="46"/>
      <c r="C69" s="44"/>
      <c r="D69" s="44"/>
      <c r="E69" s="44"/>
      <c r="F69" s="44"/>
      <c r="G69" s="44"/>
      <c r="H69" s="44"/>
      <c r="I69" s="44"/>
      <c r="J69" s="44"/>
      <c r="K69" s="44"/>
      <c r="L69" s="44"/>
      <c r="M69" s="44"/>
      <c r="N69" s="27"/>
      <c r="O69" s="36"/>
    </row>
    <row r="70" spans="1:15" ht="12">
      <c r="A70" s="46"/>
      <c r="C70" s="44"/>
      <c r="D70" s="44"/>
      <c r="E70" s="44"/>
      <c r="F70" s="44"/>
      <c r="G70" s="44"/>
      <c r="H70" s="44"/>
      <c r="I70" s="44"/>
      <c r="J70" s="44"/>
      <c r="K70" s="44"/>
      <c r="L70" s="44"/>
      <c r="M70" s="44"/>
      <c r="N70" s="27"/>
      <c r="O70" s="36"/>
    </row>
    <row r="71" spans="1:15" ht="12">
      <c r="A71" s="46"/>
      <c r="C71" s="44"/>
      <c r="D71" s="44"/>
      <c r="E71" s="44"/>
      <c r="F71" s="44"/>
      <c r="G71" s="44"/>
      <c r="H71" s="44"/>
      <c r="I71" s="44"/>
      <c r="J71" s="44"/>
      <c r="K71" s="44"/>
      <c r="L71" s="44"/>
      <c r="M71" s="44"/>
      <c r="N71" s="27"/>
      <c r="O71" s="36"/>
    </row>
    <row r="72" spans="1:15" ht="12">
      <c r="A72" s="46"/>
      <c r="C72" s="44"/>
      <c r="D72" s="44"/>
      <c r="E72" s="44"/>
      <c r="F72" s="44"/>
      <c r="G72" s="44"/>
      <c r="H72" s="44"/>
      <c r="I72" s="44"/>
      <c r="J72" s="44"/>
      <c r="K72" s="44"/>
      <c r="L72" s="44"/>
      <c r="M72" s="44"/>
      <c r="N72" s="27"/>
      <c r="O72" s="36"/>
    </row>
    <row r="73" spans="1:15" ht="12">
      <c r="A73" s="46"/>
      <c r="C73" s="44"/>
      <c r="D73" s="44"/>
      <c r="E73" s="44"/>
      <c r="F73" s="44"/>
      <c r="G73" s="44"/>
      <c r="H73" s="44"/>
      <c r="I73" s="44"/>
      <c r="J73" s="44"/>
      <c r="K73" s="44"/>
      <c r="L73" s="44"/>
      <c r="M73" s="44"/>
      <c r="N73" s="27"/>
      <c r="O73" s="36"/>
    </row>
    <row r="74" spans="1:15" ht="12">
      <c r="A74" s="46"/>
      <c r="C74" s="44"/>
      <c r="D74" s="44"/>
      <c r="E74" s="44"/>
      <c r="F74" s="44"/>
      <c r="G74" s="44"/>
      <c r="H74" s="44"/>
      <c r="I74" s="44"/>
      <c r="J74" s="44"/>
      <c r="K74" s="44"/>
      <c r="L74" s="44"/>
      <c r="M74" s="44"/>
      <c r="N74" s="27"/>
      <c r="O74" s="36"/>
    </row>
    <row r="75" spans="1:15" ht="12">
      <c r="A75" s="46"/>
      <c r="C75" s="44"/>
      <c r="D75" s="44"/>
      <c r="E75" s="44"/>
      <c r="F75" s="44"/>
      <c r="G75" s="44"/>
      <c r="H75" s="44"/>
      <c r="I75" s="44"/>
      <c r="J75" s="44"/>
      <c r="K75" s="44"/>
      <c r="L75" s="44"/>
      <c r="M75" s="44"/>
      <c r="N75" s="27"/>
      <c r="O75" s="36"/>
    </row>
    <row r="76" spans="1:15" ht="12">
      <c r="B76" s="33"/>
      <c r="E76" s="42"/>
      <c r="N76" s="27"/>
      <c r="O76" s="36"/>
    </row>
    <row r="77" spans="1:15">
      <c r="A77" s="283"/>
      <c r="B77" s="283"/>
      <c r="C77" s="283"/>
      <c r="D77" s="283"/>
      <c r="E77" s="283"/>
      <c r="F77" s="283"/>
      <c r="G77" s="283"/>
      <c r="H77" s="283"/>
      <c r="I77" s="283"/>
      <c r="J77" s="283"/>
      <c r="K77" s="283"/>
      <c r="L77" s="283"/>
      <c r="M77" s="283"/>
      <c r="N77" s="27"/>
      <c r="O77" s="36"/>
    </row>
    <row r="78" spans="1:15" ht="12">
      <c r="A78" s="220"/>
      <c r="E78" s="42"/>
      <c r="N78" s="27"/>
      <c r="O78" s="36"/>
    </row>
    <row r="79" spans="1:15">
      <c r="N79" s="27"/>
      <c r="O79" s="36"/>
    </row>
    <row r="80" spans="1:15">
      <c r="N80" s="27"/>
      <c r="O80" s="36"/>
    </row>
    <row r="81" spans="3:15">
      <c r="N81" s="27"/>
      <c r="O81" s="36"/>
    </row>
    <row r="82" spans="3:15">
      <c r="N82" s="27"/>
      <c r="O82" s="36"/>
    </row>
    <row r="83" spans="3:15">
      <c r="N83" s="27"/>
      <c r="O83" s="36"/>
    </row>
    <row r="84" spans="3:15">
      <c r="C84" s="150"/>
      <c r="N84" s="27"/>
      <c r="O84" s="36"/>
    </row>
    <row r="85" spans="3:15">
      <c r="N85" s="27"/>
      <c r="O85" s="36"/>
    </row>
    <row r="86" spans="3:15">
      <c r="D86" s="49"/>
      <c r="N86" s="27"/>
      <c r="O86" s="36"/>
    </row>
    <row r="87" spans="3:15">
      <c r="N87" s="27"/>
      <c r="O87" s="36"/>
    </row>
    <row r="88" spans="3:15">
      <c r="D88" s="50"/>
      <c r="N88" s="27"/>
      <c r="O88" s="36"/>
    </row>
    <row r="89" spans="3:15">
      <c r="N89" s="27"/>
      <c r="O89" s="36"/>
    </row>
    <row r="90" spans="3:15">
      <c r="N90" s="27"/>
      <c r="O90" s="36"/>
    </row>
    <row r="91" spans="3:15">
      <c r="N91" s="27"/>
      <c r="O91" s="36"/>
    </row>
  </sheetData>
  <sheetProtection algorithmName="SHA-512" hashValue="g7z8tT1fmiASILiMK60OpEasX1gMSBrJyaPU6eSyd5+cj8rzGHJFlb80akyhcMJBbV3TfmCFkTScDTeKuuKsNg==" saltValue="O0I4f7OFnwT8w04F7vXwGg==" spinCount="100000" sheet="1" objects="1" scenarios="1" selectLockedCells="1" selectUnlockedCells="1"/>
  <mergeCells count="21">
    <mergeCell ref="G24:G25"/>
    <mergeCell ref="I24:I25"/>
    <mergeCell ref="A4:M4"/>
    <mergeCell ref="A2:M2"/>
    <mergeCell ref="A3:M3"/>
    <mergeCell ref="A5:M5"/>
    <mergeCell ref="C24:C25"/>
    <mergeCell ref="H24:H25"/>
    <mergeCell ref="F24:F25"/>
    <mergeCell ref="L24:L25"/>
    <mergeCell ref="M24:M25"/>
    <mergeCell ref="J24:J25"/>
    <mergeCell ref="K24:K25"/>
    <mergeCell ref="A77:M77"/>
    <mergeCell ref="C40:C41"/>
    <mergeCell ref="H40:H41"/>
    <mergeCell ref="F40:F41"/>
    <mergeCell ref="A60:M60"/>
    <mergeCell ref="G40:G41"/>
    <mergeCell ref="I40:I41"/>
    <mergeCell ref="D40:D41"/>
  </mergeCells>
  <printOptions horizontalCentered="1" verticalCentered="1"/>
  <pageMargins left="0.98425196850393704" right="0.98425196850393704" top="0.98425196850393704" bottom="0.98425196850393704" header="0.51181102362204722" footer="0.51181102362204722"/>
  <pageSetup paperSize="9" scale="36" orientation="landscape" r:id="rId1"/>
  <headerFooter alignWithMargins="0"/>
  <ignoredErrors>
    <ignoredError sqref="J52:M52 F52:G52 A41 H35 I52" numberStoredAsText="1"/>
    <ignoredError sqref="J46:M46 F46:G46 I46" numberStoredAsText="1"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dimension ref="A2:BI62"/>
  <sheetViews>
    <sheetView showGridLines="0" zoomScaleNormal="100" zoomScaleSheetLayoutView="55" workbookViewId="0"/>
  </sheetViews>
  <sheetFormatPr baseColWidth="10" defaultColWidth="11" defaultRowHeight="11.4"/>
  <cols>
    <col min="1" max="1" width="18.21875" style="194" customWidth="1"/>
    <col min="2" max="2" width="56" style="194" customWidth="1"/>
    <col min="3" max="3" width="13.88671875" style="148" customWidth="1"/>
    <col min="4" max="4" width="20.44140625" style="148" bestFit="1" customWidth="1"/>
    <col min="5" max="5" width="17.109375" style="148" bestFit="1" customWidth="1"/>
    <col min="6" max="9" width="18.5546875" style="148" customWidth="1"/>
    <col min="10" max="11" width="17.77734375" style="195" customWidth="1"/>
    <col min="12" max="61" width="11" style="178"/>
    <col min="62" max="16384" width="11" style="148"/>
  </cols>
  <sheetData>
    <row r="2" spans="1:61" ht="12">
      <c r="A2" s="288" t="s">
        <v>172</v>
      </c>
      <c r="B2" s="288"/>
      <c r="C2" s="288"/>
      <c r="D2" s="288"/>
      <c r="E2" s="288"/>
      <c r="F2" s="288"/>
      <c r="G2" s="288"/>
      <c r="H2" s="288"/>
      <c r="I2" s="288"/>
      <c r="J2" s="288"/>
      <c r="K2" s="288"/>
    </row>
    <row r="3" spans="1:61" ht="12">
      <c r="A3" s="294" t="s">
        <v>186</v>
      </c>
      <c r="B3" s="294"/>
      <c r="C3" s="294"/>
      <c r="D3" s="294"/>
      <c r="E3" s="294"/>
      <c r="F3" s="294"/>
      <c r="G3" s="294"/>
      <c r="H3" s="294"/>
      <c r="I3" s="294"/>
      <c r="J3" s="294"/>
      <c r="K3" s="294"/>
    </row>
    <row r="4" spans="1:61" ht="12">
      <c r="A4" s="288" t="s">
        <v>102</v>
      </c>
      <c r="B4" s="288"/>
      <c r="C4" s="288"/>
      <c r="D4" s="288"/>
      <c r="E4" s="288"/>
      <c r="F4" s="288"/>
      <c r="G4" s="288"/>
      <c r="H4" s="288"/>
      <c r="I4" s="288"/>
      <c r="J4" s="288"/>
      <c r="K4" s="288"/>
    </row>
    <row r="5" spans="1:61" ht="12">
      <c r="A5" s="290">
        <f>'Cuadro 1'!A5:M5</f>
        <v>44651</v>
      </c>
      <c r="B5" s="290"/>
      <c r="C5" s="290"/>
      <c r="D5" s="290"/>
      <c r="E5" s="290"/>
      <c r="F5" s="290"/>
      <c r="G5" s="290"/>
      <c r="H5" s="290"/>
      <c r="I5" s="290"/>
      <c r="J5" s="290"/>
      <c r="K5" s="290"/>
    </row>
    <row r="6" spans="1:61" s="180" customFormat="1" ht="12.6" thickBot="1">
      <c r="A6" s="295"/>
      <c r="B6" s="295"/>
      <c r="C6" s="295"/>
      <c r="D6" s="295"/>
      <c r="E6" s="295"/>
      <c r="F6" s="295"/>
      <c r="G6" s="295"/>
      <c r="H6" s="295"/>
      <c r="I6" s="295"/>
      <c r="J6" s="295"/>
      <c r="K6" s="295"/>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79"/>
      <c r="AT6" s="179"/>
      <c r="AU6" s="179"/>
      <c r="AV6" s="179"/>
      <c r="AW6" s="179"/>
      <c r="AX6" s="179"/>
      <c r="AY6" s="179"/>
      <c r="AZ6" s="179"/>
      <c r="BA6" s="179"/>
      <c r="BB6" s="179"/>
      <c r="BC6" s="179"/>
      <c r="BD6" s="179"/>
      <c r="BE6" s="179"/>
      <c r="BF6" s="179"/>
      <c r="BG6" s="179"/>
      <c r="BH6" s="179"/>
      <c r="BI6" s="179"/>
    </row>
    <row r="7" spans="1:61" s="180" customFormat="1" ht="19.2" customHeight="1" thickBot="1">
      <c r="A7" s="296" t="s">
        <v>9</v>
      </c>
      <c r="B7" s="296" t="s">
        <v>63</v>
      </c>
      <c r="C7" s="296" t="s">
        <v>8</v>
      </c>
      <c r="D7" s="296" t="s">
        <v>120</v>
      </c>
      <c r="E7" s="298" t="s">
        <v>145</v>
      </c>
      <c r="F7" s="296" t="s">
        <v>195</v>
      </c>
      <c r="G7" s="181" t="s">
        <v>55</v>
      </c>
      <c r="H7" s="181" t="s">
        <v>136</v>
      </c>
      <c r="I7" s="301" t="s">
        <v>55</v>
      </c>
      <c r="J7" s="302"/>
      <c r="K7" s="303"/>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row>
    <row r="8" spans="1:61" s="180" customFormat="1" ht="41.25" customHeight="1" thickBot="1">
      <c r="A8" s="297"/>
      <c r="B8" s="297"/>
      <c r="C8" s="297"/>
      <c r="D8" s="297"/>
      <c r="E8" s="299"/>
      <c r="F8" s="297"/>
      <c r="G8" s="237" t="s">
        <v>146</v>
      </c>
      <c r="H8" s="237" t="s">
        <v>146</v>
      </c>
      <c r="I8" s="237" t="s">
        <v>147</v>
      </c>
      <c r="J8" s="237" t="s">
        <v>148</v>
      </c>
      <c r="K8" s="238" t="s">
        <v>149</v>
      </c>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row>
    <row r="9" spans="1:61">
      <c r="A9" s="155"/>
      <c r="B9" s="156"/>
      <c r="C9" s="157"/>
      <c r="D9" s="158"/>
      <c r="E9" s="158"/>
      <c r="F9" s="158"/>
      <c r="G9" s="158"/>
      <c r="H9" s="158"/>
      <c r="I9" s="158"/>
      <c r="J9" s="182"/>
      <c r="K9" s="183"/>
    </row>
    <row r="10" spans="1:61" ht="12">
      <c r="A10" s="239" t="s">
        <v>1</v>
      </c>
      <c r="B10" s="161"/>
      <c r="C10" s="240"/>
      <c r="D10" s="162"/>
      <c r="E10" s="162"/>
      <c r="F10" s="162"/>
      <c r="G10" s="162"/>
      <c r="H10" s="162"/>
      <c r="I10" s="162"/>
      <c r="J10" s="184"/>
      <c r="K10" s="185"/>
    </row>
    <row r="11" spans="1:61" s="36" customFormat="1" ht="33" customHeight="1">
      <c r="A11" s="103">
        <v>1725</v>
      </c>
      <c r="B11" s="71" t="s">
        <v>72</v>
      </c>
      <c r="C11" s="20" t="s">
        <v>73</v>
      </c>
      <c r="D11" s="16">
        <f>'Cuadro 1'!E10</f>
        <v>103505000</v>
      </c>
      <c r="E11" s="186">
        <v>99453757</v>
      </c>
      <c r="F11" s="187">
        <f t="shared" ref="F11:F19" si="0">D11-E11</f>
        <v>4051243</v>
      </c>
      <c r="G11" s="187" t="s">
        <v>5</v>
      </c>
      <c r="H11" s="187">
        <v>0</v>
      </c>
      <c r="I11" s="187" t="s">
        <v>5</v>
      </c>
      <c r="J11" s="186" t="s">
        <v>5</v>
      </c>
      <c r="K11" s="188" t="s">
        <v>5</v>
      </c>
    </row>
    <row r="12" spans="1:61" s="36" customFormat="1" ht="21.6" customHeight="1">
      <c r="A12" s="103">
        <v>2080</v>
      </c>
      <c r="B12" s="71" t="s">
        <v>27</v>
      </c>
      <c r="C12" s="20" t="s">
        <v>23</v>
      </c>
      <c r="D12" s="16">
        <f>'Cuadro 1'!E11</f>
        <v>340000000</v>
      </c>
      <c r="E12" s="186">
        <v>339999998</v>
      </c>
      <c r="F12" s="187">
        <f t="shared" si="0"/>
        <v>2</v>
      </c>
      <c r="G12" s="187" t="s">
        <v>5</v>
      </c>
      <c r="H12" s="187">
        <v>0</v>
      </c>
      <c r="I12" s="187" t="s">
        <v>5</v>
      </c>
      <c r="J12" s="186" t="s">
        <v>5</v>
      </c>
      <c r="K12" s="188" t="s">
        <v>5</v>
      </c>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row>
    <row r="13" spans="1:61" s="36" customFormat="1" ht="23.4" customHeight="1">
      <c r="A13" s="103" t="s">
        <v>109</v>
      </c>
      <c r="B13" s="71" t="s">
        <v>122</v>
      </c>
      <c r="C13" s="20" t="s">
        <v>23</v>
      </c>
      <c r="D13" s="16">
        <f>'Cuadro 1'!E12</f>
        <v>90055000</v>
      </c>
      <c r="E13" s="186">
        <v>0</v>
      </c>
      <c r="F13" s="186">
        <f t="shared" si="0"/>
        <v>90055000</v>
      </c>
      <c r="G13" s="186">
        <v>25000000</v>
      </c>
      <c r="H13" s="186">
        <v>0</v>
      </c>
      <c r="I13" s="186">
        <v>0</v>
      </c>
      <c r="J13" s="186">
        <v>20000000</v>
      </c>
      <c r="K13" s="188">
        <v>0</v>
      </c>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row>
    <row r="14" spans="1:61" s="36" customFormat="1" ht="24.6" customHeight="1">
      <c r="A14" s="103">
        <v>2128</v>
      </c>
      <c r="B14" s="71" t="s">
        <v>28</v>
      </c>
      <c r="C14" s="20" t="s">
        <v>0</v>
      </c>
      <c r="D14" s="16">
        <f>'Cuadro 1'!E13</f>
        <v>270000000</v>
      </c>
      <c r="E14" s="186">
        <v>139198657.25</v>
      </c>
      <c r="F14" s="186">
        <f t="shared" si="0"/>
        <v>130801342.75</v>
      </c>
      <c r="G14" s="186">
        <v>14255004.060000001</v>
      </c>
      <c r="H14" s="186">
        <v>6307597.8600000003</v>
      </c>
      <c r="I14" s="186">
        <v>21363885.539999999</v>
      </c>
      <c r="J14" s="186">
        <v>38176090.229999997</v>
      </c>
      <c r="K14" s="188">
        <v>36775748.520000003</v>
      </c>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row>
    <row r="15" spans="1:61" s="36" customFormat="1" ht="22.8">
      <c r="A15" s="103">
        <v>2129</v>
      </c>
      <c r="B15" s="71" t="s">
        <v>114</v>
      </c>
      <c r="C15" s="20" t="s">
        <v>73</v>
      </c>
      <c r="D15" s="16">
        <f>'Cuadro 1'!E14</f>
        <v>130000000</v>
      </c>
      <c r="E15" s="186">
        <v>11200000</v>
      </c>
      <c r="F15" s="187">
        <f t="shared" si="0"/>
        <v>118800000</v>
      </c>
      <c r="G15" s="187">
        <v>2055000</v>
      </c>
      <c r="H15" s="187">
        <v>3000000</v>
      </c>
      <c r="I15" s="187">
        <v>405000</v>
      </c>
      <c r="J15" s="186">
        <v>651000</v>
      </c>
      <c r="K15" s="188">
        <v>572000</v>
      </c>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row>
    <row r="16" spans="1:61" s="36" customFormat="1" ht="34.200000000000003">
      <c r="A16" s="103">
        <v>2164</v>
      </c>
      <c r="B16" s="71" t="s">
        <v>66</v>
      </c>
      <c r="C16" s="20" t="s">
        <v>73</v>
      </c>
      <c r="D16" s="16">
        <f>'Cuadro 1'!E15</f>
        <v>154562390.28999999</v>
      </c>
      <c r="E16" s="186">
        <v>10967661.49</v>
      </c>
      <c r="F16" s="187">
        <f t="shared" si="0"/>
        <v>143594728.79999998</v>
      </c>
      <c r="G16" s="187">
        <v>1779356.1473019363</v>
      </c>
      <c r="H16" s="187">
        <v>0</v>
      </c>
      <c r="I16" s="187">
        <v>2881077.5865624999</v>
      </c>
      <c r="J16" s="186">
        <v>1846746.6006470069</v>
      </c>
      <c r="K16" s="188">
        <v>1929199.6571258805</v>
      </c>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row>
    <row r="17" spans="1:61" s="133" customFormat="1" ht="22.8">
      <c r="A17" s="103" t="s">
        <v>74</v>
      </c>
      <c r="B17" s="71" t="s">
        <v>75</v>
      </c>
      <c r="C17" s="20" t="str">
        <f>+'[1]Anexo 1'!C17</f>
        <v>AyA</v>
      </c>
      <c r="D17" s="16">
        <f>'Cuadro 1'!E16</f>
        <v>111128810</v>
      </c>
      <c r="E17" s="16">
        <v>2108800</v>
      </c>
      <c r="F17" s="187">
        <f t="shared" si="0"/>
        <v>109020010</v>
      </c>
      <c r="G17" s="187">
        <v>448826.29107981222</v>
      </c>
      <c r="H17" s="187">
        <v>1108800</v>
      </c>
      <c r="I17" s="187">
        <v>897652.58215962444</v>
      </c>
      <c r="J17" s="16">
        <v>1204870.8920187794</v>
      </c>
      <c r="K17" s="73">
        <v>2048708.9201877937</v>
      </c>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row>
    <row r="18" spans="1:61" s="133" customFormat="1" ht="12">
      <c r="A18" s="103">
        <v>2198</v>
      </c>
      <c r="B18" s="71" t="s">
        <v>76</v>
      </c>
      <c r="C18" s="20" t="str">
        <f>+'[1]Anexo 1'!C18</f>
        <v>AyA/SENARA</v>
      </c>
      <c r="D18" s="16">
        <f>'Cuadro 1'!E17</f>
        <v>55080000</v>
      </c>
      <c r="E18" s="16">
        <v>500000</v>
      </c>
      <c r="F18" s="187">
        <f t="shared" si="0"/>
        <v>54580000</v>
      </c>
      <c r="G18" s="187">
        <v>0</v>
      </c>
      <c r="H18" s="187">
        <v>0</v>
      </c>
      <c r="I18" s="187">
        <v>0</v>
      </c>
      <c r="J18" s="16">
        <v>372565.77660406887</v>
      </c>
      <c r="K18" s="73">
        <v>9215349.0757042263</v>
      </c>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row>
    <row r="19" spans="1:61" s="133" customFormat="1" ht="12">
      <c r="A19" s="103">
        <v>2270</v>
      </c>
      <c r="B19" s="71" t="s">
        <v>154</v>
      </c>
      <c r="C19" s="20" t="s">
        <v>156</v>
      </c>
      <c r="D19" s="16">
        <v>80000000</v>
      </c>
      <c r="E19" s="16">
        <v>79688453.540000007</v>
      </c>
      <c r="F19" s="187">
        <f t="shared" si="0"/>
        <v>311546.45999999344</v>
      </c>
      <c r="G19" s="187">
        <v>0</v>
      </c>
      <c r="H19" s="187">
        <v>10263086</v>
      </c>
      <c r="I19" s="187">
        <v>10574632.459999993</v>
      </c>
      <c r="J19" s="16">
        <v>0</v>
      </c>
      <c r="K19" s="73">
        <v>0</v>
      </c>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row>
    <row r="20" spans="1:61" s="133" customFormat="1" ht="12">
      <c r="A20" s="103"/>
      <c r="B20" s="189"/>
      <c r="C20" s="211"/>
      <c r="D20" s="24">
        <f>SUM(D11:D19)</f>
        <v>1334331200.29</v>
      </c>
      <c r="E20" s="24">
        <f>SUM(E11:E19)</f>
        <v>683117327.27999997</v>
      </c>
      <c r="F20" s="24">
        <f>SUM(F11:F19)</f>
        <v>651213873.00999999</v>
      </c>
      <c r="G20" s="24">
        <f t="shared" ref="G20:K20" si="1">SUM(G11:G19)</f>
        <v>43538186.498381749</v>
      </c>
      <c r="H20" s="24">
        <f>SUM(H11:H19)</f>
        <v>20679483.859999999</v>
      </c>
      <c r="I20" s="24">
        <f t="shared" si="1"/>
        <v>36122248.168722115</v>
      </c>
      <c r="J20" s="24">
        <f t="shared" si="1"/>
        <v>62251273.499269858</v>
      </c>
      <c r="K20" s="96">
        <f t="shared" si="1"/>
        <v>50541006.173017904</v>
      </c>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row>
    <row r="21" spans="1:61" s="133" customFormat="1" ht="12">
      <c r="A21" s="103"/>
      <c r="B21" s="189"/>
      <c r="C21" s="211"/>
      <c r="D21" s="24"/>
      <c r="E21" s="186"/>
      <c r="F21" s="187"/>
      <c r="G21" s="187"/>
      <c r="H21" s="187"/>
      <c r="I21" s="187"/>
      <c r="J21" s="186"/>
      <c r="K21" s="188"/>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row>
    <row r="22" spans="1:61" s="36" customFormat="1" ht="12">
      <c r="A22" s="226" t="s">
        <v>2</v>
      </c>
      <c r="B22" s="71"/>
      <c r="C22" s="20"/>
      <c r="D22" s="16"/>
      <c r="E22" s="186"/>
      <c r="F22" s="187"/>
      <c r="G22" s="187"/>
      <c r="H22" s="187"/>
      <c r="I22" s="187"/>
      <c r="J22" s="186"/>
      <c r="K22" s="188"/>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row>
    <row r="23" spans="1:61" s="3" customFormat="1" ht="12">
      <c r="A23" s="103" t="s">
        <v>12</v>
      </c>
      <c r="B23" s="227" t="s">
        <v>95</v>
      </c>
      <c r="C23" s="166" t="s">
        <v>73</v>
      </c>
      <c r="D23" s="16">
        <f>'Cuadro 1'!E22</f>
        <v>73000000</v>
      </c>
      <c r="E23" s="186">
        <v>52618043.780000001</v>
      </c>
      <c r="F23" s="187">
        <f t="shared" ref="F23:F31" si="2">D23-E23</f>
        <v>20381956.219999999</v>
      </c>
      <c r="G23" s="187">
        <v>9663136.7074399292</v>
      </c>
      <c r="H23" s="187">
        <v>7500000</v>
      </c>
      <c r="I23" s="187">
        <v>8273946.9504064796</v>
      </c>
      <c r="J23" s="186">
        <v>7242296.0275766645</v>
      </c>
      <c r="K23" s="188">
        <v>0</v>
      </c>
    </row>
    <row r="24" spans="1:61" s="36" customFormat="1" ht="12">
      <c r="A24" s="103" t="s">
        <v>13</v>
      </c>
      <c r="B24" s="227" t="s">
        <v>14</v>
      </c>
      <c r="C24" s="166" t="s">
        <v>32</v>
      </c>
      <c r="D24" s="16">
        <f>'Cuadro 1'!E23</f>
        <v>35000000</v>
      </c>
      <c r="E24" s="186">
        <v>31859898.280000001</v>
      </c>
      <c r="F24" s="187">
        <f t="shared" si="2"/>
        <v>3140101.7199999988</v>
      </c>
      <c r="G24" s="187" t="s">
        <v>5</v>
      </c>
      <c r="H24" s="187">
        <v>0</v>
      </c>
      <c r="I24" s="187" t="s">
        <v>5</v>
      </c>
      <c r="J24" s="186" t="s">
        <v>5</v>
      </c>
      <c r="K24" s="188" t="s">
        <v>5</v>
      </c>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row>
    <row r="25" spans="1:61" s="36" customFormat="1" ht="12">
      <c r="A25" s="228" t="s">
        <v>71</v>
      </c>
      <c r="B25" s="71" t="s">
        <v>21</v>
      </c>
      <c r="C25" s="284" t="s">
        <v>4</v>
      </c>
      <c r="D25" s="16">
        <f>'Cuadro 1'!E24</f>
        <v>400000000</v>
      </c>
      <c r="E25" s="186">
        <v>240000000</v>
      </c>
      <c r="F25" s="187">
        <f t="shared" si="2"/>
        <v>160000000</v>
      </c>
      <c r="G25" s="187">
        <v>40000000</v>
      </c>
      <c r="H25" s="187">
        <v>40000000</v>
      </c>
      <c r="I25" s="187">
        <v>0</v>
      </c>
      <c r="J25" s="186">
        <v>25000000</v>
      </c>
      <c r="K25" s="188">
        <v>15000000</v>
      </c>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row>
    <row r="26" spans="1:61" s="133" customFormat="1" ht="12">
      <c r="A26" s="228" t="s">
        <v>43</v>
      </c>
      <c r="B26" s="71" t="s">
        <v>21</v>
      </c>
      <c r="C26" s="284"/>
      <c r="D26" s="16">
        <f>'Cuadro 1'!E25</f>
        <v>50000000</v>
      </c>
      <c r="E26" s="186">
        <v>20000000</v>
      </c>
      <c r="F26" s="187">
        <f t="shared" si="2"/>
        <v>30000000</v>
      </c>
      <c r="G26" s="187">
        <v>0</v>
      </c>
      <c r="H26" s="187">
        <v>0</v>
      </c>
      <c r="I26" s="187">
        <v>5000000</v>
      </c>
      <c r="J26" s="186">
        <v>10000000</v>
      </c>
      <c r="K26" s="188">
        <v>0</v>
      </c>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row>
    <row r="27" spans="1:61" s="133" customFormat="1" ht="12">
      <c r="A27" s="228" t="s">
        <v>39</v>
      </c>
      <c r="B27" s="71" t="s">
        <v>40</v>
      </c>
      <c r="C27" s="20" t="s">
        <v>44</v>
      </c>
      <c r="D27" s="16">
        <f>'Cuadro 1'!E26</f>
        <v>100000000</v>
      </c>
      <c r="E27" s="186">
        <v>20552698.379999999</v>
      </c>
      <c r="F27" s="187">
        <f t="shared" si="2"/>
        <v>79447301.620000005</v>
      </c>
      <c r="G27" s="187">
        <v>0</v>
      </c>
      <c r="H27" s="187">
        <v>0</v>
      </c>
      <c r="I27" s="187">
        <v>18000000</v>
      </c>
      <c r="J27" s="186">
        <v>0</v>
      </c>
      <c r="K27" s="188">
        <v>14000000</v>
      </c>
    </row>
    <row r="28" spans="1:61" s="36" customFormat="1" ht="12">
      <c r="A28" s="228" t="s">
        <v>67</v>
      </c>
      <c r="B28" s="71" t="s">
        <v>69</v>
      </c>
      <c r="C28" s="20" t="s">
        <v>4</v>
      </c>
      <c r="D28" s="16">
        <f>'Cuadro 1'!E27</f>
        <v>144036000</v>
      </c>
      <c r="E28" s="16">
        <v>54324484.310000002</v>
      </c>
      <c r="F28" s="187">
        <f t="shared" si="2"/>
        <v>89711515.689999998</v>
      </c>
      <c r="G28" s="187">
        <v>0</v>
      </c>
      <c r="H28" s="187">
        <v>0</v>
      </c>
      <c r="I28" s="187">
        <v>10628600.050000001</v>
      </c>
      <c r="J28" s="186">
        <v>0</v>
      </c>
      <c r="K28" s="188">
        <v>13799649.699999999</v>
      </c>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row>
    <row r="29" spans="1:61" s="36" customFormat="1" ht="22.8">
      <c r="A29" s="228" t="s">
        <v>78</v>
      </c>
      <c r="B29" s="71" t="s">
        <v>91</v>
      </c>
      <c r="C29" s="20" t="str">
        <f>+'[1]Anexo 1'!C35</f>
        <v>ICE</v>
      </c>
      <c r="D29" s="16">
        <f>'Cuadro 1'!E28</f>
        <v>134500000</v>
      </c>
      <c r="E29" s="16">
        <v>53563456.840000004</v>
      </c>
      <c r="F29" s="187">
        <f t="shared" si="2"/>
        <v>80936543.159999996</v>
      </c>
      <c r="G29" s="187">
        <v>0</v>
      </c>
      <c r="H29" s="187">
        <v>0</v>
      </c>
      <c r="I29" s="187">
        <v>400000</v>
      </c>
      <c r="J29" s="186">
        <v>673893</v>
      </c>
      <c r="K29" s="188">
        <v>4942731.4903772771</v>
      </c>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row>
    <row r="30" spans="1:61" s="36" customFormat="1" ht="22.8">
      <c r="A30" s="228" t="s">
        <v>103</v>
      </c>
      <c r="B30" s="71" t="s">
        <v>105</v>
      </c>
      <c r="C30" s="20" t="s">
        <v>107</v>
      </c>
      <c r="D30" s="16">
        <f>'Cuadro 1'!E29</f>
        <v>125000000</v>
      </c>
      <c r="E30" s="16">
        <v>20000000</v>
      </c>
      <c r="F30" s="187">
        <f t="shared" si="2"/>
        <v>105000000</v>
      </c>
      <c r="G30" s="187">
        <v>0</v>
      </c>
      <c r="H30" s="187">
        <v>0</v>
      </c>
      <c r="I30" s="187">
        <v>0</v>
      </c>
      <c r="J30" s="186">
        <v>20000000</v>
      </c>
      <c r="K30" s="188">
        <v>0</v>
      </c>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row>
    <row r="31" spans="1:61" s="36" customFormat="1" ht="12">
      <c r="A31" s="228" t="s">
        <v>104</v>
      </c>
      <c r="B31" s="71" t="s">
        <v>106</v>
      </c>
      <c r="C31" s="20" t="s">
        <v>108</v>
      </c>
      <c r="D31" s="16">
        <f>'Cuadro 1'!E30</f>
        <v>100000000</v>
      </c>
      <c r="E31" s="16">
        <v>850000</v>
      </c>
      <c r="F31" s="187">
        <f t="shared" si="2"/>
        <v>99150000</v>
      </c>
      <c r="G31" s="187">
        <v>0</v>
      </c>
      <c r="H31" s="187">
        <v>0</v>
      </c>
      <c r="I31" s="187">
        <v>0</v>
      </c>
      <c r="J31" s="186">
        <v>2936995</v>
      </c>
      <c r="K31" s="188">
        <v>0</v>
      </c>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row>
    <row r="32" spans="1:61" s="133" customFormat="1" ht="12">
      <c r="A32" s="103"/>
      <c r="B32" s="189"/>
      <c r="C32" s="211"/>
      <c r="D32" s="24">
        <f t="shared" ref="D32:K32" si="3">SUM(D23:D31)</f>
        <v>1161536000</v>
      </c>
      <c r="E32" s="24">
        <f t="shared" si="3"/>
        <v>493768581.59000003</v>
      </c>
      <c r="F32" s="24">
        <f t="shared" si="3"/>
        <v>667767418.40999997</v>
      </c>
      <c r="G32" s="24">
        <f t="shared" si="3"/>
        <v>49663136.707439929</v>
      </c>
      <c r="H32" s="24">
        <f t="shared" si="3"/>
        <v>47500000</v>
      </c>
      <c r="I32" s="24">
        <f t="shared" si="3"/>
        <v>42302547.000406481</v>
      </c>
      <c r="J32" s="24">
        <f t="shared" si="3"/>
        <v>65853184.027576663</v>
      </c>
      <c r="K32" s="96">
        <f t="shared" si="3"/>
        <v>47742381.19037728</v>
      </c>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row>
    <row r="33" spans="1:61" s="133" customFormat="1" ht="12">
      <c r="A33" s="190"/>
      <c r="B33" s="71"/>
      <c r="C33" s="20"/>
      <c r="D33" s="16"/>
      <c r="E33" s="186"/>
      <c r="F33" s="187"/>
      <c r="G33" s="187"/>
      <c r="H33" s="187"/>
      <c r="I33" s="187"/>
      <c r="J33" s="186"/>
      <c r="K33" s="188"/>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row>
    <row r="34" spans="1:61" s="36" customFormat="1" ht="12">
      <c r="A34" s="226" t="s">
        <v>3</v>
      </c>
      <c r="B34" s="71"/>
      <c r="C34" s="20"/>
      <c r="D34" s="16"/>
      <c r="E34" s="186"/>
      <c r="F34" s="187"/>
      <c r="G34" s="187"/>
      <c r="H34" s="187"/>
      <c r="I34" s="187"/>
      <c r="J34" s="186"/>
      <c r="K34" s="188"/>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row>
    <row r="35" spans="1:61" s="36" customFormat="1" ht="22.8">
      <c r="A35" s="103" t="s">
        <v>36</v>
      </c>
      <c r="B35" s="230" t="s">
        <v>37</v>
      </c>
      <c r="C35" s="20" t="s">
        <v>0</v>
      </c>
      <c r="D35" s="16">
        <f>'Cuadro 1'!E34</f>
        <v>420000000</v>
      </c>
      <c r="E35" s="16">
        <v>390000000</v>
      </c>
      <c r="F35" s="187">
        <f t="shared" ref="F35:F37" si="4">D35-E35</f>
        <v>30000000</v>
      </c>
      <c r="G35" s="187">
        <v>0</v>
      </c>
      <c r="H35" s="187">
        <v>0</v>
      </c>
      <c r="I35" s="187">
        <v>0</v>
      </c>
      <c r="J35" s="186">
        <v>0</v>
      </c>
      <c r="K35" s="188">
        <v>4300000</v>
      </c>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row>
    <row r="36" spans="1:61" s="36" customFormat="1" ht="12">
      <c r="A36" s="103" t="s">
        <v>111</v>
      </c>
      <c r="B36" s="230" t="s">
        <v>110</v>
      </c>
      <c r="C36" s="20" t="s">
        <v>99</v>
      </c>
      <c r="D36" s="16">
        <f>'Cuadro 1'!E35</f>
        <v>156640000</v>
      </c>
      <c r="E36" s="16">
        <v>5352750</v>
      </c>
      <c r="F36" s="187">
        <f t="shared" si="4"/>
        <v>151287250</v>
      </c>
      <c r="G36" s="187">
        <v>0</v>
      </c>
      <c r="H36" s="187">
        <v>2114200</v>
      </c>
      <c r="I36" s="187">
        <v>0</v>
      </c>
      <c r="J36" s="186">
        <v>3800000</v>
      </c>
      <c r="K36" s="188">
        <v>4165000</v>
      </c>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row>
    <row r="37" spans="1:61" s="36" customFormat="1" ht="22.8">
      <c r="A37" s="103" t="s">
        <v>133</v>
      </c>
      <c r="B37" s="230" t="s">
        <v>134</v>
      </c>
      <c r="C37" s="20" t="s">
        <v>135</v>
      </c>
      <c r="D37" s="16">
        <f>'Cuadro 1'!E36</f>
        <v>75100500</v>
      </c>
      <c r="E37" s="16">
        <v>187751.25</v>
      </c>
      <c r="F37" s="187">
        <f t="shared" si="4"/>
        <v>74912748.75</v>
      </c>
      <c r="G37" s="187">
        <v>0</v>
      </c>
      <c r="H37" s="187">
        <v>0</v>
      </c>
      <c r="I37" s="187">
        <v>0</v>
      </c>
      <c r="J37" s="186">
        <v>0</v>
      </c>
      <c r="K37" s="188">
        <v>7488108.1600000001</v>
      </c>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row>
    <row r="38" spans="1:61" s="36" customFormat="1" ht="12">
      <c r="A38" s="103"/>
      <c r="B38" s="230"/>
      <c r="C38" s="20"/>
      <c r="D38" s="24">
        <f>SUM(D35:D37)</f>
        <v>651740500</v>
      </c>
      <c r="E38" s="24">
        <f t="shared" ref="E38:K38" si="5">SUM(E35:E37)</f>
        <v>395540501.25</v>
      </c>
      <c r="F38" s="24">
        <f t="shared" si="5"/>
        <v>256199998.75</v>
      </c>
      <c r="G38" s="24">
        <f t="shared" si="5"/>
        <v>0</v>
      </c>
      <c r="H38" s="24">
        <f t="shared" si="5"/>
        <v>2114200</v>
      </c>
      <c r="I38" s="24">
        <f t="shared" si="5"/>
        <v>0</v>
      </c>
      <c r="J38" s="24">
        <f t="shared" si="5"/>
        <v>3800000</v>
      </c>
      <c r="K38" s="96">
        <f t="shared" si="5"/>
        <v>15953108.16</v>
      </c>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row>
    <row r="39" spans="1:61" s="36" customFormat="1" ht="12">
      <c r="A39" s="103"/>
      <c r="B39" s="230"/>
      <c r="C39" s="20"/>
      <c r="D39" s="24"/>
      <c r="E39" s="24"/>
      <c r="F39" s="24"/>
      <c r="G39" s="24"/>
      <c r="H39" s="24"/>
      <c r="I39" s="24"/>
      <c r="J39" s="24"/>
      <c r="K39" s="96"/>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row>
    <row r="40" spans="1:61" s="36" customFormat="1" ht="12">
      <c r="A40" s="103" t="s">
        <v>22</v>
      </c>
      <c r="B40" s="71"/>
      <c r="C40" s="20"/>
      <c r="D40" s="16"/>
      <c r="E40" s="186"/>
      <c r="F40" s="187"/>
      <c r="G40" s="187"/>
      <c r="H40" s="187"/>
      <c r="I40" s="187"/>
      <c r="J40" s="186"/>
      <c r="K40" s="188"/>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row>
    <row r="41" spans="1:61" s="36" customFormat="1" ht="12">
      <c r="A41" s="103" t="s">
        <v>25</v>
      </c>
      <c r="B41" s="71" t="s">
        <v>79</v>
      </c>
      <c r="C41" s="284" t="s">
        <v>23</v>
      </c>
      <c r="D41" s="16">
        <f>'Cuadro 1'!E40</f>
        <v>90542773.120000005</v>
      </c>
      <c r="E41" s="16">
        <v>90542773.120000005</v>
      </c>
      <c r="F41" s="187">
        <f>D41-E41</f>
        <v>0</v>
      </c>
      <c r="G41" s="187" t="s">
        <v>5</v>
      </c>
      <c r="H41" s="187">
        <v>0</v>
      </c>
      <c r="I41" s="187" t="s">
        <v>5</v>
      </c>
      <c r="J41" s="16" t="s">
        <v>5</v>
      </c>
      <c r="K41" s="73" t="s">
        <v>5</v>
      </c>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row>
    <row r="42" spans="1:61" s="36" customFormat="1" ht="12">
      <c r="A42" s="103" t="s">
        <v>24</v>
      </c>
      <c r="B42" s="71" t="s">
        <v>79</v>
      </c>
      <c r="C42" s="284"/>
      <c r="D42" s="16">
        <f>'Cuadro 1'!E41</f>
        <v>296000000</v>
      </c>
      <c r="E42" s="16">
        <v>148960209.72999999</v>
      </c>
      <c r="F42" s="187">
        <f t="shared" ref="F42" si="6">D42-E42</f>
        <v>147039790.27000001</v>
      </c>
      <c r="G42" s="187">
        <v>24046639.766206466</v>
      </c>
      <c r="H42" s="187">
        <v>10540790.25</v>
      </c>
      <c r="I42" s="187">
        <v>31419750.739999998</v>
      </c>
      <c r="J42" s="16">
        <v>39274688.424999997</v>
      </c>
      <c r="K42" s="73">
        <v>47129626.109999992</v>
      </c>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row>
    <row r="43" spans="1:61" s="36" customFormat="1" ht="12">
      <c r="A43" s="103"/>
      <c r="B43" s="71"/>
      <c r="C43" s="20"/>
      <c r="D43" s="24">
        <f>SUM(D41:D42)</f>
        <v>386542773.12</v>
      </c>
      <c r="E43" s="24">
        <f t="shared" ref="E43:K43" si="7">SUM(E41:E42)</f>
        <v>239502982.84999999</v>
      </c>
      <c r="F43" s="24">
        <f t="shared" si="7"/>
        <v>147039790.27000001</v>
      </c>
      <c r="G43" s="24">
        <f t="shared" si="7"/>
        <v>24046639.766206466</v>
      </c>
      <c r="H43" s="24">
        <f t="shared" si="7"/>
        <v>10540790.25</v>
      </c>
      <c r="I43" s="24">
        <f t="shared" si="7"/>
        <v>31419750.739999998</v>
      </c>
      <c r="J43" s="24">
        <f t="shared" si="7"/>
        <v>39274688.424999997</v>
      </c>
      <c r="K43" s="96">
        <f t="shared" si="7"/>
        <v>47129626.109999992</v>
      </c>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row>
    <row r="44" spans="1:61" s="36" customFormat="1">
      <c r="A44" s="190"/>
      <c r="B44" s="71"/>
      <c r="C44" s="20"/>
      <c r="D44" s="16"/>
      <c r="E44" s="186"/>
      <c r="F44" s="187"/>
      <c r="G44" s="187"/>
      <c r="H44" s="187"/>
      <c r="I44" s="187"/>
      <c r="J44" s="186"/>
      <c r="K44" s="188"/>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row>
    <row r="45" spans="1:61" s="36" customFormat="1" ht="12">
      <c r="A45" s="226" t="s">
        <v>33</v>
      </c>
      <c r="B45" s="230"/>
      <c r="C45" s="20"/>
      <c r="D45" s="16"/>
      <c r="E45" s="186"/>
      <c r="F45" s="187"/>
      <c r="G45" s="187"/>
      <c r="H45" s="187"/>
      <c r="I45" s="187"/>
      <c r="J45" s="186"/>
      <c r="K45" s="188"/>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row>
    <row r="46" spans="1:61" s="36" customFormat="1" ht="13.2">
      <c r="A46" s="103" t="s">
        <v>41</v>
      </c>
      <c r="B46" s="230" t="s">
        <v>115</v>
      </c>
      <c r="C46" s="166" t="s">
        <v>7</v>
      </c>
      <c r="D46" s="16">
        <f>'Cuadro 1'!E45</f>
        <v>213847293.07223958</v>
      </c>
      <c r="E46" s="16">
        <f>(3750937514+14217627)/'Cuadro 4'!O76</f>
        <v>30978732.441994403</v>
      </c>
      <c r="F46" s="187">
        <f t="shared" ref="F46" si="8">D46-E46</f>
        <v>182868560.63024518</v>
      </c>
      <c r="G46" s="187">
        <f>18956836/'Cuadro 4'!O76</f>
        <v>155971.99275958532</v>
      </c>
      <c r="H46" s="187">
        <f>14217627/'Cuadro 4'!O76</f>
        <v>116978.99456968899</v>
      </c>
      <c r="I46" s="187">
        <f>361160728.50379/'Cuadro 4'!O76</f>
        <v>2971537.9998666281</v>
      </c>
      <c r="J46" s="16">
        <f>527160815.200038/'Cuadro 4'!O76</f>
        <v>4337344.2093141191</v>
      </c>
      <c r="K46" s="73">
        <f>31419612.9333333/'Cuadro 4'!O76</f>
        <v>258512.53030552328</v>
      </c>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row>
    <row r="47" spans="1:61" s="36" customFormat="1" ht="12">
      <c r="A47" s="103"/>
      <c r="B47" s="230"/>
      <c r="C47" s="20"/>
      <c r="D47" s="24">
        <f t="shared" ref="D47:K47" si="9">SUM(D46:D46)</f>
        <v>213847293.07223958</v>
      </c>
      <c r="E47" s="24">
        <f t="shared" si="9"/>
        <v>30978732.441994403</v>
      </c>
      <c r="F47" s="24">
        <f t="shared" si="9"/>
        <v>182868560.63024518</v>
      </c>
      <c r="G47" s="24">
        <f t="shared" si="9"/>
        <v>155971.99275958532</v>
      </c>
      <c r="H47" s="24">
        <f t="shared" si="9"/>
        <v>116978.99456968899</v>
      </c>
      <c r="I47" s="24">
        <f t="shared" si="9"/>
        <v>2971537.9998666281</v>
      </c>
      <c r="J47" s="24">
        <f t="shared" si="9"/>
        <v>4337344.2093141191</v>
      </c>
      <c r="K47" s="96">
        <f t="shared" si="9"/>
        <v>258512.53030552328</v>
      </c>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row>
    <row r="48" spans="1:61" s="36" customFormat="1" ht="12">
      <c r="A48" s="103"/>
      <c r="B48" s="241"/>
      <c r="C48" s="20"/>
      <c r="D48" s="16"/>
      <c r="E48" s="24"/>
      <c r="F48" s="24"/>
      <c r="G48" s="24"/>
      <c r="H48" s="24"/>
      <c r="I48" s="24"/>
      <c r="J48" s="24"/>
      <c r="K48" s="96"/>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row>
    <row r="49" spans="1:61" s="36" customFormat="1" ht="13.5" customHeight="1">
      <c r="A49" s="226" t="s">
        <v>90</v>
      </c>
      <c r="B49" s="241"/>
      <c r="C49" s="20"/>
      <c r="D49" s="16"/>
      <c r="E49" s="24"/>
      <c r="F49" s="24"/>
      <c r="G49" s="24"/>
      <c r="H49" s="24"/>
      <c r="I49" s="24"/>
      <c r="J49" s="24"/>
      <c r="K49" s="96"/>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row>
    <row r="50" spans="1:61" s="36" customFormat="1" ht="13.2">
      <c r="A50" s="103">
        <v>28568</v>
      </c>
      <c r="B50" s="78" t="s">
        <v>116</v>
      </c>
      <c r="C50" s="20" t="s">
        <v>89</v>
      </c>
      <c r="D50" s="16">
        <f>'Cuadro 1'!E50</f>
        <v>87904101.700800002</v>
      </c>
      <c r="E50" s="16">
        <v>0</v>
      </c>
      <c r="F50" s="187">
        <f t="shared" ref="F50" si="10">D50-E50</f>
        <v>87904101.700800002</v>
      </c>
      <c r="G50" s="187">
        <f>50000*'Cuadro 4'!O75</f>
        <v>55440</v>
      </c>
      <c r="H50" s="187">
        <v>0</v>
      </c>
      <c r="I50" s="186">
        <f>50000*'Cuadro 4'!O75</f>
        <v>55440</v>
      </c>
      <c r="J50" s="16">
        <f>396185*'Cuadro 4'!O75</f>
        <v>439289.92800000001</v>
      </c>
      <c r="K50" s="73">
        <f>712185*'Cuadro 4'!O75</f>
        <v>789670.728</v>
      </c>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row>
    <row r="51" spans="1:61" s="36" customFormat="1" ht="12">
      <c r="A51" s="103"/>
      <c r="B51" s="241"/>
      <c r="C51" s="224"/>
      <c r="D51" s="24">
        <f>SUM(D50)</f>
        <v>87904101.700800002</v>
      </c>
      <c r="E51" s="24">
        <f t="shared" ref="E51:K51" si="11">SUM(E50)</f>
        <v>0</v>
      </c>
      <c r="F51" s="24">
        <f t="shared" si="11"/>
        <v>87904101.700800002</v>
      </c>
      <c r="G51" s="24">
        <f t="shared" si="11"/>
        <v>55440</v>
      </c>
      <c r="H51" s="24">
        <f t="shared" si="11"/>
        <v>0</v>
      </c>
      <c r="I51" s="24">
        <f t="shared" si="11"/>
        <v>55440</v>
      </c>
      <c r="J51" s="24">
        <f t="shared" si="11"/>
        <v>439289.92800000001</v>
      </c>
      <c r="K51" s="96">
        <f t="shared" si="11"/>
        <v>789670.728</v>
      </c>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row>
    <row r="52" spans="1:61" s="36" customFormat="1" ht="12">
      <c r="A52" s="103"/>
      <c r="B52" s="241"/>
      <c r="C52" s="224"/>
      <c r="D52" s="16"/>
      <c r="E52" s="24"/>
      <c r="F52" s="24"/>
      <c r="G52" s="24"/>
      <c r="H52" s="24"/>
      <c r="I52" s="24"/>
      <c r="J52" s="24"/>
      <c r="K52" s="96"/>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row>
    <row r="53" spans="1:61" s="36" customFormat="1" ht="12.6" thickBot="1">
      <c r="A53" s="232" t="s">
        <v>10</v>
      </c>
      <c r="B53" s="242"/>
      <c r="C53" s="243"/>
      <c r="D53" s="30">
        <f>D20+D32+D38+D43+D47+D51</f>
        <v>3835901868.1830392</v>
      </c>
      <c r="E53" s="30">
        <f t="shared" ref="E53:J53" si="12">E20+E32+E38+E43+E47+E51</f>
        <v>1842908125.4119942</v>
      </c>
      <c r="F53" s="30">
        <f t="shared" si="12"/>
        <v>1992993742.7710452</v>
      </c>
      <c r="G53" s="30">
        <f t="shared" si="12"/>
        <v>117459374.96478772</v>
      </c>
      <c r="H53" s="30">
        <f t="shared" si="12"/>
        <v>80951453.104569688</v>
      </c>
      <c r="I53" s="30">
        <f t="shared" si="12"/>
        <v>112871523.90899523</v>
      </c>
      <c r="J53" s="30">
        <f t="shared" si="12"/>
        <v>175955780.08916065</v>
      </c>
      <c r="K53" s="167">
        <f t="shared" ref="K53" si="13">K20+K32+K38+K43+K47+K51</f>
        <v>162414304.89170069</v>
      </c>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row>
    <row r="54" spans="1:61" s="36" customFormat="1" ht="12">
      <c r="A54" s="165"/>
      <c r="B54" s="244"/>
      <c r="C54" s="245"/>
      <c r="D54" s="191"/>
      <c r="E54" s="191"/>
      <c r="F54" s="191"/>
      <c r="G54" s="191"/>
      <c r="H54" s="191"/>
      <c r="I54" s="191"/>
      <c r="J54" s="192"/>
      <c r="K54" s="192"/>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row>
    <row r="55" spans="1:61" s="36" customFormat="1" ht="12">
      <c r="A55" s="51" t="s">
        <v>34</v>
      </c>
      <c r="B55" s="51"/>
      <c r="C55" s="51"/>
      <c r="J55" s="193"/>
      <c r="K55" s="19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row>
    <row r="56" spans="1:61" s="36" customFormat="1">
      <c r="C56" s="23"/>
      <c r="D56" s="35"/>
      <c r="J56" s="193"/>
      <c r="K56" s="19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row>
    <row r="57" spans="1:61" s="36" customFormat="1" ht="21.6" customHeight="1">
      <c r="A57" s="171" t="s">
        <v>46</v>
      </c>
      <c r="B57" s="171"/>
      <c r="C57" s="23"/>
      <c r="J57" s="193"/>
      <c r="K57" s="19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row>
    <row r="58" spans="1:61" s="36" customFormat="1" ht="24" customHeight="1">
      <c r="A58" s="133" t="s">
        <v>47</v>
      </c>
      <c r="B58" s="133"/>
      <c r="J58" s="193"/>
      <c r="K58" s="19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row>
    <row r="59" spans="1:61" s="36" customFormat="1" ht="26.4" customHeight="1">
      <c r="A59" s="300" t="s">
        <v>163</v>
      </c>
      <c r="B59" s="300"/>
      <c r="C59" s="300"/>
      <c r="D59" s="300"/>
      <c r="E59" s="300"/>
      <c r="F59" s="300"/>
      <c r="G59" s="300"/>
      <c r="H59" s="300"/>
      <c r="I59" s="300"/>
      <c r="J59" s="300"/>
      <c r="K59" s="300"/>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row>
    <row r="60" spans="1:61" s="36" customFormat="1">
      <c r="A60" s="45"/>
      <c r="B60" s="45"/>
      <c r="J60" s="193"/>
      <c r="K60" s="19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row>
    <row r="61" spans="1:61" s="36" customFormat="1" ht="12">
      <c r="A61" s="33"/>
      <c r="B61" s="45"/>
      <c r="J61" s="193"/>
      <c r="K61" s="19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row>
    <row r="62" spans="1:61" s="36" customFormat="1" ht="12">
      <c r="A62" s="33"/>
      <c r="B62" s="45"/>
      <c r="J62" s="193"/>
      <c r="K62" s="19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row>
  </sheetData>
  <sheetProtection algorithmName="SHA-512" hashValue="AWxrrIKxQ7NUQHKRsM45vnWqU2lkG0KABRJkFmSZaH3hzQKuBdKTJdGo/4lvbnJSvdpkOw3DjMbeROOH2aa0gw==" saltValue="8NYAtAATB/bPlzloDcAhbw==" spinCount="100000" sheet="1" objects="1" scenarios="1" selectLockedCells="1" selectUnlockedCells="1"/>
  <mergeCells count="15">
    <mergeCell ref="C25:C26"/>
    <mergeCell ref="C41:C42"/>
    <mergeCell ref="A59:K59"/>
    <mergeCell ref="F7:F8"/>
    <mergeCell ref="A5:K5"/>
    <mergeCell ref="I7:K7"/>
    <mergeCell ref="A2:K2"/>
    <mergeCell ref="A3:K3"/>
    <mergeCell ref="A4:K4"/>
    <mergeCell ref="A6:K6"/>
    <mergeCell ref="A7:A8"/>
    <mergeCell ref="B7:B8"/>
    <mergeCell ref="C7:C8"/>
    <mergeCell ref="D7:D8"/>
    <mergeCell ref="E7:E8"/>
  </mergeCells>
  <printOptions horizontalCentered="1" verticalCentered="1"/>
  <pageMargins left="0.98425196850393704" right="0.98425196850393704" top="0.98425196850393704" bottom="0.98425196850393704" header="0.51181102362204722" footer="0.51181102362204722"/>
  <pageSetup paperSize="9" scale="39" orientation="landscape" r:id="rId1"/>
  <headerFooter alignWithMargins="0"/>
  <ignoredErrors>
    <ignoredError sqref="A8:C8 A7 C40 C20:C22 C23:C27 C41:C42 C14:D18 C43:C48 D40:D53 C28:D29 C32 D30:D31 C10:D12 C38 C33:D35 D36:D37 D13 D21:D27 C53 K51:K53 J50:K50 E53:J53" unlockedFormula="1"/>
    <ignoredError sqref="A42"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N68"/>
  <sheetViews>
    <sheetView showGridLines="0" zoomScaleNormal="100" zoomScaleSheetLayoutView="55" workbookViewId="0"/>
  </sheetViews>
  <sheetFormatPr baseColWidth="10" defaultColWidth="11" defaultRowHeight="11.4"/>
  <cols>
    <col min="1" max="1" width="17.6640625" style="173" customWidth="1"/>
    <col min="2" max="2" width="48" style="173" customWidth="1"/>
    <col min="3" max="3" width="13.77734375" style="150" customWidth="1"/>
    <col min="4" max="4" width="20.33203125" style="150" bestFit="1" customWidth="1"/>
    <col min="5" max="5" width="18.109375" style="150" bestFit="1" customWidth="1"/>
    <col min="6" max="6" width="17.88671875" style="48" bestFit="1" customWidth="1"/>
    <col min="7" max="7" width="18" style="150" customWidth="1"/>
    <col min="8" max="8" width="17.44140625" style="150" bestFit="1" customWidth="1"/>
    <col min="9" max="9" width="16.88671875" style="150" customWidth="1"/>
    <col min="10" max="10" width="17.21875" style="150" bestFit="1" customWidth="1"/>
    <col min="11" max="11" width="17" style="150" customWidth="1"/>
    <col min="12" max="12" width="18.44140625" style="150" customWidth="1"/>
    <col min="13" max="13" width="19.5546875" style="150" customWidth="1"/>
    <col min="14" max="16384" width="11" style="150"/>
  </cols>
  <sheetData>
    <row r="2" spans="1:13" ht="12">
      <c r="A2" s="304" t="s">
        <v>173</v>
      </c>
      <c r="B2" s="304"/>
      <c r="C2" s="304"/>
      <c r="D2" s="304"/>
      <c r="E2" s="304"/>
      <c r="F2" s="304"/>
      <c r="G2" s="304"/>
      <c r="H2" s="304"/>
      <c r="I2" s="304"/>
      <c r="J2" s="304"/>
      <c r="K2" s="304"/>
      <c r="L2" s="304"/>
      <c r="M2" s="149"/>
    </row>
    <row r="3" spans="1:13" ht="12">
      <c r="A3" s="304" t="s">
        <v>58</v>
      </c>
      <c r="B3" s="304"/>
      <c r="C3" s="304"/>
      <c r="D3" s="304"/>
      <c r="E3" s="304"/>
      <c r="F3" s="304"/>
      <c r="G3" s="304"/>
      <c r="H3" s="304"/>
      <c r="I3" s="304"/>
      <c r="J3" s="304"/>
      <c r="K3" s="304"/>
      <c r="L3" s="304"/>
      <c r="M3" s="149"/>
    </row>
    <row r="4" spans="1:13" ht="15.75" customHeight="1">
      <c r="A4" s="304" t="s">
        <v>101</v>
      </c>
      <c r="B4" s="304"/>
      <c r="C4" s="304"/>
      <c r="D4" s="304"/>
      <c r="E4" s="304"/>
      <c r="F4" s="304"/>
      <c r="G4" s="304"/>
      <c r="H4" s="304"/>
      <c r="I4" s="304"/>
      <c r="J4" s="304"/>
      <c r="K4" s="304"/>
      <c r="L4" s="304"/>
      <c r="M4" s="149"/>
    </row>
    <row r="5" spans="1:13" ht="12" customHeight="1">
      <c r="A5" s="305">
        <f>'Cuadro 1'!A5:M5</f>
        <v>44651</v>
      </c>
      <c r="B5" s="304"/>
      <c r="C5" s="304"/>
      <c r="D5" s="304"/>
      <c r="E5" s="304"/>
      <c r="F5" s="304"/>
      <c r="G5" s="304"/>
      <c r="H5" s="304"/>
      <c r="I5" s="304"/>
      <c r="J5" s="304"/>
      <c r="K5" s="304"/>
      <c r="L5" s="304"/>
      <c r="M5" s="149"/>
    </row>
    <row r="6" spans="1:13" ht="12" customHeight="1" thickBot="1">
      <c r="A6" s="151"/>
      <c r="B6" s="152"/>
      <c r="C6" s="152"/>
      <c r="D6" s="152"/>
      <c r="E6" s="152"/>
      <c r="F6" s="153"/>
      <c r="G6" s="152"/>
      <c r="H6" s="152"/>
      <c r="I6" s="152"/>
      <c r="J6" s="149"/>
      <c r="K6" s="149"/>
      <c r="L6" s="149"/>
      <c r="M6" s="149"/>
    </row>
    <row r="7" spans="1:13" s="154" customFormat="1" ht="12.75" customHeight="1" thickBot="1">
      <c r="A7" s="296" t="s">
        <v>9</v>
      </c>
      <c r="B7" s="298" t="s">
        <v>63</v>
      </c>
      <c r="C7" s="298" t="s">
        <v>8</v>
      </c>
      <c r="D7" s="298" t="s">
        <v>64</v>
      </c>
      <c r="E7" s="306" t="s">
        <v>59</v>
      </c>
      <c r="F7" s="307"/>
      <c r="G7" s="307"/>
      <c r="H7" s="307"/>
      <c r="I7" s="308"/>
      <c r="J7" s="306" t="s">
        <v>60</v>
      </c>
      <c r="K7" s="307"/>
      <c r="L7" s="307"/>
      <c r="M7" s="308"/>
    </row>
    <row r="8" spans="1:13" s="154" customFormat="1" ht="55.5" customHeight="1" thickBot="1">
      <c r="A8" s="297"/>
      <c r="B8" s="299"/>
      <c r="C8" s="299"/>
      <c r="D8" s="299"/>
      <c r="E8" s="246" t="s">
        <v>65</v>
      </c>
      <c r="F8" s="246" t="s">
        <v>194</v>
      </c>
      <c r="G8" s="246" t="s">
        <v>150</v>
      </c>
      <c r="H8" s="246" t="s">
        <v>100</v>
      </c>
      <c r="I8" s="246" t="s">
        <v>151</v>
      </c>
      <c r="J8" s="246" t="s">
        <v>61</v>
      </c>
      <c r="K8" s="246" t="s">
        <v>152</v>
      </c>
      <c r="L8" s="246" t="s">
        <v>62</v>
      </c>
      <c r="M8" s="221" t="s">
        <v>151</v>
      </c>
    </row>
    <row r="9" spans="1:13" s="148" customFormat="1">
      <c r="A9" s="155"/>
      <c r="B9" s="156"/>
      <c r="C9" s="157"/>
      <c r="D9" s="158"/>
      <c r="E9" s="158"/>
      <c r="F9" s="58"/>
      <c r="G9" s="156"/>
      <c r="H9" s="156"/>
      <c r="I9" s="156"/>
      <c r="J9" s="159"/>
      <c r="K9" s="159"/>
      <c r="L9" s="159"/>
      <c r="M9" s="160"/>
    </row>
    <row r="10" spans="1:13" s="148" customFormat="1" ht="16.5" customHeight="1">
      <c r="A10" s="247" t="s">
        <v>1</v>
      </c>
      <c r="B10" s="161"/>
      <c r="C10" s="248"/>
      <c r="D10" s="162"/>
      <c r="E10" s="162"/>
      <c r="F10" s="66"/>
      <c r="G10" s="65"/>
      <c r="H10" s="65"/>
      <c r="I10" s="65"/>
      <c r="J10" s="65"/>
      <c r="K10" s="65"/>
      <c r="L10" s="65"/>
      <c r="M10" s="67"/>
    </row>
    <row r="11" spans="1:13" s="36" customFormat="1" ht="34.200000000000003">
      <c r="A11" s="103">
        <v>1725</v>
      </c>
      <c r="B11" s="163" t="s">
        <v>72</v>
      </c>
      <c r="C11" s="20" t="s">
        <v>73</v>
      </c>
      <c r="D11" s="16">
        <f>'Cuadro 1'!E10</f>
        <v>103505000</v>
      </c>
      <c r="E11" s="16">
        <v>69810000.189999998</v>
      </c>
      <c r="F11" s="16">
        <v>73208236.189999998</v>
      </c>
      <c r="G11" s="16">
        <v>69944546.082406893</v>
      </c>
      <c r="H11" s="16">
        <f>F11-G11</f>
        <v>3263690.1075931042</v>
      </c>
      <c r="I11" s="16">
        <v>3585950.1751464056</v>
      </c>
      <c r="J11" s="16" t="s">
        <v>5</v>
      </c>
      <c r="K11" s="16" t="s">
        <v>5</v>
      </c>
      <c r="L11" s="16" t="s">
        <v>5</v>
      </c>
      <c r="M11" s="73" t="s">
        <v>5</v>
      </c>
    </row>
    <row r="12" spans="1:13" s="36" customFormat="1" ht="15" customHeight="1">
      <c r="A12" s="165">
        <v>2080</v>
      </c>
      <c r="B12" s="163" t="s">
        <v>27</v>
      </c>
      <c r="C12" s="20" t="s">
        <v>23</v>
      </c>
      <c r="D12" s="16">
        <f>'Cuadro 1'!E11</f>
        <v>340000000</v>
      </c>
      <c r="E12" s="16">
        <v>30540000</v>
      </c>
      <c r="F12" s="16">
        <v>144860000</v>
      </c>
      <c r="G12" s="16">
        <v>128555580</v>
      </c>
      <c r="H12" s="16">
        <f t="shared" ref="H12:H18" si="0">F12-G12</f>
        <v>16304420</v>
      </c>
      <c r="I12" s="16">
        <v>16300000</v>
      </c>
      <c r="J12" s="16" t="s">
        <v>5</v>
      </c>
      <c r="K12" s="16" t="s">
        <v>5</v>
      </c>
      <c r="L12" s="16" t="s">
        <v>5</v>
      </c>
      <c r="M12" s="73" t="s">
        <v>5</v>
      </c>
    </row>
    <row r="13" spans="1:13" s="36" customFormat="1" ht="22.8">
      <c r="A13" s="165" t="s">
        <v>109</v>
      </c>
      <c r="B13" s="163" t="s">
        <v>122</v>
      </c>
      <c r="C13" s="20" t="s">
        <v>23</v>
      </c>
      <c r="D13" s="16">
        <f>'Cuadro 1'!E12</f>
        <v>90055000</v>
      </c>
      <c r="E13" s="16">
        <v>2673000</v>
      </c>
      <c r="F13" s="16">
        <v>2673000</v>
      </c>
      <c r="G13" s="16">
        <v>0</v>
      </c>
      <c r="H13" s="16">
        <f t="shared" si="0"/>
        <v>2673000</v>
      </c>
      <c r="I13" s="16">
        <v>2673000</v>
      </c>
      <c r="J13" s="16" t="s">
        <v>5</v>
      </c>
      <c r="K13" s="16" t="s">
        <v>5</v>
      </c>
      <c r="L13" s="16" t="s">
        <v>5</v>
      </c>
      <c r="M13" s="73" t="s">
        <v>5</v>
      </c>
    </row>
    <row r="14" spans="1:13" s="36" customFormat="1" ht="22.8">
      <c r="A14" s="103">
        <v>2128</v>
      </c>
      <c r="B14" s="163" t="s">
        <v>28</v>
      </c>
      <c r="C14" s="20" t="s">
        <v>0</v>
      </c>
      <c r="D14" s="16">
        <f>'Cuadro 1'!E13</f>
        <v>270000000</v>
      </c>
      <c r="E14" s="16">
        <v>82880641</v>
      </c>
      <c r="F14" s="16">
        <v>82880641.640000001</v>
      </c>
      <c r="G14" s="16">
        <v>47619764.07</v>
      </c>
      <c r="H14" s="16">
        <f t="shared" si="0"/>
        <v>35260877.57</v>
      </c>
      <c r="I14" s="16">
        <f>55000+4602848.66+65000+10108035.3</f>
        <v>14830883.960000001</v>
      </c>
      <c r="J14" s="16" t="s">
        <v>5</v>
      </c>
      <c r="K14" s="16" t="s">
        <v>5</v>
      </c>
      <c r="L14" s="16" t="s">
        <v>5</v>
      </c>
      <c r="M14" s="73" t="s">
        <v>5</v>
      </c>
    </row>
    <row r="15" spans="1:13" s="36" customFormat="1" ht="22.8">
      <c r="A15" s="103">
        <v>2129</v>
      </c>
      <c r="B15" s="163" t="s">
        <v>80</v>
      </c>
      <c r="C15" s="20" t="s">
        <v>73</v>
      </c>
      <c r="D15" s="16">
        <f>'Cuadro 1'!E14</f>
        <v>130000000</v>
      </c>
      <c r="E15" s="16">
        <v>30196728</v>
      </c>
      <c r="F15" s="16">
        <v>46931371.734029189</v>
      </c>
      <c r="G15" s="16">
        <v>9700674.1155766174</v>
      </c>
      <c r="H15" s="16">
        <f t="shared" si="0"/>
        <v>37230697.618452571</v>
      </c>
      <c r="I15" s="16">
        <v>1422720</v>
      </c>
      <c r="J15" s="16">
        <f>1700000*'Cuadro 4'!M75</f>
        <v>2087770</v>
      </c>
      <c r="K15" s="16">
        <f>451060.72*'Cuadro 4'!M75</f>
        <v>553947.67023199995</v>
      </c>
      <c r="L15" s="16">
        <f>J15-K15</f>
        <v>1533822.3297680002</v>
      </c>
      <c r="M15" s="73">
        <f>352682*'Cuadro 4'!M75</f>
        <v>433128.76419999998</v>
      </c>
    </row>
    <row r="16" spans="1:13" s="36" customFormat="1" ht="36">
      <c r="A16" s="103">
        <v>2164</v>
      </c>
      <c r="B16" s="163" t="s">
        <v>170</v>
      </c>
      <c r="C16" s="20" t="s">
        <v>73</v>
      </c>
      <c r="D16" s="16">
        <f>'Cuadro 1'!E15</f>
        <v>154562390.28999999</v>
      </c>
      <c r="E16" s="16">
        <v>31304300</v>
      </c>
      <c r="F16" s="16">
        <v>31304243.059999999</v>
      </c>
      <c r="G16" s="16">
        <v>3474934.7777439654</v>
      </c>
      <c r="H16" s="16">
        <f t="shared" si="0"/>
        <v>27829308.282256033</v>
      </c>
      <c r="I16" s="16">
        <v>1606556.6315140845</v>
      </c>
      <c r="J16" s="16" t="s">
        <v>5</v>
      </c>
      <c r="K16" s="16" t="s">
        <v>5</v>
      </c>
      <c r="L16" s="16" t="s">
        <v>68</v>
      </c>
      <c r="M16" s="73" t="s">
        <v>5</v>
      </c>
    </row>
    <row r="17" spans="1:13" s="133" customFormat="1" ht="41.4" customHeight="1">
      <c r="A17" s="165" t="s">
        <v>74</v>
      </c>
      <c r="B17" s="163" t="s">
        <v>126</v>
      </c>
      <c r="C17" s="166" t="s">
        <v>73</v>
      </c>
      <c r="D17" s="16">
        <f>'Cuadro 1'!E16</f>
        <v>111128810</v>
      </c>
      <c r="E17" s="16">
        <v>28734710</v>
      </c>
      <c r="F17" s="16">
        <v>28734720</v>
      </c>
      <c r="G17" s="16">
        <v>1428484.469706007</v>
      </c>
      <c r="H17" s="16">
        <f t="shared" si="0"/>
        <v>27306235.530293994</v>
      </c>
      <c r="I17" s="16">
        <v>849397.00704225351</v>
      </c>
      <c r="J17" s="16" t="s">
        <v>5</v>
      </c>
      <c r="K17" s="16" t="s">
        <v>5</v>
      </c>
      <c r="L17" s="16" t="s">
        <v>5</v>
      </c>
      <c r="M17" s="73" t="s">
        <v>5</v>
      </c>
    </row>
    <row r="18" spans="1:13" s="133" customFormat="1" ht="22.8">
      <c r="A18" s="165">
        <v>2198</v>
      </c>
      <c r="B18" s="163" t="s">
        <v>76</v>
      </c>
      <c r="C18" s="249" t="s">
        <v>77</v>
      </c>
      <c r="D18" s="16">
        <f>'Cuadro 1'!E17</f>
        <v>55080000</v>
      </c>
      <c r="E18" s="16">
        <v>1610800</v>
      </c>
      <c r="F18" s="16">
        <v>1610800</v>
      </c>
      <c r="G18" s="16">
        <v>1000998.5258064517</v>
      </c>
      <c r="H18" s="16">
        <f t="shared" si="0"/>
        <v>609801.47419354832</v>
      </c>
      <c r="I18" s="16">
        <v>561023.49297289108</v>
      </c>
      <c r="J18" s="16" t="s">
        <v>5</v>
      </c>
      <c r="K18" s="16" t="s">
        <v>5</v>
      </c>
      <c r="L18" s="16" t="s">
        <v>5</v>
      </c>
      <c r="M18" s="73" t="s">
        <v>5</v>
      </c>
    </row>
    <row r="19" spans="1:13" s="133" customFormat="1" ht="12">
      <c r="A19" s="165">
        <v>2270</v>
      </c>
      <c r="B19" s="163" t="s">
        <v>154</v>
      </c>
      <c r="C19" s="249" t="s">
        <v>156</v>
      </c>
      <c r="D19" s="16">
        <f>'Cuadro 1'!E18</f>
        <v>80000000</v>
      </c>
      <c r="E19" s="16" t="s">
        <v>5</v>
      </c>
      <c r="F19" s="16" t="s">
        <v>5</v>
      </c>
      <c r="G19" s="16" t="s">
        <v>5</v>
      </c>
      <c r="H19" s="16" t="s">
        <v>5</v>
      </c>
      <c r="I19" s="16" t="s">
        <v>5</v>
      </c>
      <c r="J19" s="16" t="s">
        <v>5</v>
      </c>
      <c r="K19" s="16" t="s">
        <v>5</v>
      </c>
      <c r="L19" s="16" t="s">
        <v>5</v>
      </c>
      <c r="M19" s="73" t="s">
        <v>5</v>
      </c>
    </row>
    <row r="20" spans="1:13" s="133" customFormat="1" ht="12">
      <c r="A20" s="250"/>
      <c r="B20" s="163"/>
      <c r="C20" s="211"/>
      <c r="D20" s="24">
        <f>SUM(D11:D19)</f>
        <v>1334331200.29</v>
      </c>
      <c r="E20" s="24">
        <f>SUM(E11:E19)</f>
        <v>277750179.19</v>
      </c>
      <c r="F20" s="24">
        <f t="shared" ref="F20:M20" si="1">SUM(F11:F19)</f>
        <v>412203012.62402916</v>
      </c>
      <c r="G20" s="24">
        <f t="shared" si="1"/>
        <v>261724982.04123992</v>
      </c>
      <c r="H20" s="24">
        <f t="shared" si="1"/>
        <v>150478030.58278924</v>
      </c>
      <c r="I20" s="24">
        <f t="shared" si="1"/>
        <v>41829531.266675636</v>
      </c>
      <c r="J20" s="24">
        <f t="shared" si="1"/>
        <v>2087770</v>
      </c>
      <c r="K20" s="24">
        <f t="shared" si="1"/>
        <v>553947.67023199995</v>
      </c>
      <c r="L20" s="24">
        <f t="shared" si="1"/>
        <v>1533822.3297680002</v>
      </c>
      <c r="M20" s="96">
        <f t="shared" si="1"/>
        <v>433128.76419999998</v>
      </c>
    </row>
    <row r="21" spans="1:13" s="133" customFormat="1" ht="12">
      <c r="A21" s="165"/>
      <c r="B21" s="163"/>
      <c r="C21" s="166"/>
      <c r="D21" s="16"/>
      <c r="E21" s="24"/>
      <c r="F21" s="24"/>
      <c r="G21" s="24"/>
      <c r="H21" s="24"/>
      <c r="I21" s="24"/>
      <c r="J21" s="24"/>
      <c r="K21" s="24"/>
      <c r="L21" s="24"/>
      <c r="M21" s="96"/>
    </row>
    <row r="22" spans="1:13" s="36" customFormat="1" ht="12">
      <c r="A22" s="165" t="s">
        <v>2</v>
      </c>
      <c r="B22" s="163"/>
      <c r="C22" s="166"/>
      <c r="D22" s="16"/>
      <c r="E22" s="16"/>
      <c r="F22" s="16"/>
      <c r="G22" s="16"/>
      <c r="H22" s="16"/>
      <c r="I22" s="16"/>
      <c r="J22" s="16"/>
      <c r="K22" s="164"/>
      <c r="L22" s="16"/>
      <c r="M22" s="73"/>
    </row>
    <row r="23" spans="1:13" s="36" customFormat="1" ht="12">
      <c r="A23" s="103" t="s">
        <v>12</v>
      </c>
      <c r="B23" s="163" t="s">
        <v>95</v>
      </c>
      <c r="C23" s="20" t="s">
        <v>73</v>
      </c>
      <c r="D23" s="16">
        <f>'Cuadro 1'!E22</f>
        <v>73000000</v>
      </c>
      <c r="E23" s="16">
        <v>12025899.7040902</v>
      </c>
      <c r="F23" s="16">
        <v>17926165.898135107</v>
      </c>
      <c r="G23" s="16">
        <v>14697500.483010553</v>
      </c>
      <c r="H23" s="16">
        <f t="shared" ref="H23" si="2">F23-G23</f>
        <v>3228665.4151245542</v>
      </c>
      <c r="I23" s="16">
        <v>2782347.7206089967</v>
      </c>
      <c r="J23" s="16">
        <v>20000000</v>
      </c>
      <c r="K23" s="16">
        <v>17394580.34685</v>
      </c>
      <c r="L23" s="16">
        <f>J23-K23</f>
        <v>2605419.6531499997</v>
      </c>
      <c r="M23" s="73">
        <v>2605419.653149996</v>
      </c>
    </row>
    <row r="24" spans="1:13" s="36" customFormat="1" ht="22.8">
      <c r="A24" s="103" t="s">
        <v>13</v>
      </c>
      <c r="B24" s="163" t="s">
        <v>14</v>
      </c>
      <c r="C24" s="20" t="s">
        <v>32</v>
      </c>
      <c r="D24" s="16">
        <f>'Cuadro 1'!E23</f>
        <v>35000000</v>
      </c>
      <c r="E24" s="16" t="s">
        <v>5</v>
      </c>
      <c r="F24" s="16" t="s">
        <v>5</v>
      </c>
      <c r="G24" s="16" t="s">
        <v>5</v>
      </c>
      <c r="H24" s="16" t="s">
        <v>5</v>
      </c>
      <c r="I24" s="16" t="s">
        <v>5</v>
      </c>
      <c r="J24" s="16" t="s">
        <v>5</v>
      </c>
      <c r="K24" s="16" t="s">
        <v>5</v>
      </c>
      <c r="L24" s="16" t="s">
        <v>5</v>
      </c>
      <c r="M24" s="73" t="s">
        <v>5</v>
      </c>
    </row>
    <row r="25" spans="1:13" s="36" customFormat="1" ht="12">
      <c r="A25" s="103" t="s">
        <v>71</v>
      </c>
      <c r="B25" s="163" t="s">
        <v>21</v>
      </c>
      <c r="C25" s="20" t="s">
        <v>4</v>
      </c>
      <c r="D25" s="16">
        <f>'Cuadro 1'!E24</f>
        <v>400000000</v>
      </c>
      <c r="E25" s="16" t="s">
        <v>5</v>
      </c>
      <c r="F25" s="16" t="s">
        <v>5</v>
      </c>
      <c r="G25" s="16" t="s">
        <v>5</v>
      </c>
      <c r="H25" s="16" t="s">
        <v>5</v>
      </c>
      <c r="I25" s="16" t="s">
        <v>5</v>
      </c>
      <c r="J25" s="16" t="s">
        <v>5</v>
      </c>
      <c r="K25" s="16" t="s">
        <v>5</v>
      </c>
      <c r="L25" s="16" t="s">
        <v>5</v>
      </c>
      <c r="M25" s="73" t="s">
        <v>5</v>
      </c>
    </row>
    <row r="26" spans="1:13" s="36" customFormat="1" ht="12">
      <c r="A26" s="228" t="s">
        <v>43</v>
      </c>
      <c r="B26" s="163" t="s">
        <v>21</v>
      </c>
      <c r="C26" s="20"/>
      <c r="D26" s="16">
        <f>'Cuadro 1'!E25</f>
        <v>50000000</v>
      </c>
      <c r="E26" s="16" t="s">
        <v>5</v>
      </c>
      <c r="F26" s="16" t="s">
        <v>5</v>
      </c>
      <c r="G26" s="16" t="s">
        <v>5</v>
      </c>
      <c r="H26" s="16" t="s">
        <v>5</v>
      </c>
      <c r="I26" s="16" t="s">
        <v>5</v>
      </c>
      <c r="J26" s="16" t="s">
        <v>5</v>
      </c>
      <c r="K26" s="16" t="s">
        <v>5</v>
      </c>
      <c r="L26" s="16" t="s">
        <v>5</v>
      </c>
      <c r="M26" s="73" t="s">
        <v>5</v>
      </c>
    </row>
    <row r="27" spans="1:13" s="36" customFormat="1" ht="12">
      <c r="A27" s="228" t="s">
        <v>39</v>
      </c>
      <c r="B27" s="163" t="s">
        <v>40</v>
      </c>
      <c r="C27" s="20" t="s">
        <v>44</v>
      </c>
      <c r="D27" s="16">
        <f>'Cuadro 1'!E26</f>
        <v>100000000</v>
      </c>
      <c r="E27" s="16" t="s">
        <v>5</v>
      </c>
      <c r="F27" s="16" t="s">
        <v>5</v>
      </c>
      <c r="G27" s="16" t="s">
        <v>5</v>
      </c>
      <c r="H27" s="16" t="s">
        <v>5</v>
      </c>
      <c r="I27" s="16" t="s">
        <v>5</v>
      </c>
      <c r="J27" s="16" t="s">
        <v>5</v>
      </c>
      <c r="K27" s="16" t="s">
        <v>5</v>
      </c>
      <c r="L27" s="16" t="s">
        <v>5</v>
      </c>
      <c r="M27" s="73" t="s">
        <v>5</v>
      </c>
    </row>
    <row r="28" spans="1:13" s="133" customFormat="1" ht="12">
      <c r="A28" s="165" t="s">
        <v>67</v>
      </c>
      <c r="B28" s="163" t="s">
        <v>69</v>
      </c>
      <c r="C28" s="166" t="s">
        <v>4</v>
      </c>
      <c r="D28" s="16">
        <f>'Cuadro 1'!E27</f>
        <v>144036000</v>
      </c>
      <c r="E28" s="16">
        <v>8000000</v>
      </c>
      <c r="F28" s="16">
        <v>8000000</v>
      </c>
      <c r="G28" s="16">
        <v>4007853.79</v>
      </c>
      <c r="H28" s="16">
        <f t="shared" ref="H28" si="3">F28-G28</f>
        <v>3992146.21</v>
      </c>
      <c r="I28" s="16">
        <v>967107.28</v>
      </c>
      <c r="J28" s="16" t="s">
        <v>5</v>
      </c>
      <c r="K28" s="16" t="s">
        <v>5</v>
      </c>
      <c r="L28" s="16" t="s">
        <v>5</v>
      </c>
      <c r="M28" s="73" t="s">
        <v>5</v>
      </c>
    </row>
    <row r="29" spans="1:13" s="36" customFormat="1" ht="24.75" customHeight="1">
      <c r="A29" s="103" t="s">
        <v>78</v>
      </c>
      <c r="B29" s="163" t="s">
        <v>94</v>
      </c>
      <c r="C29" s="166" t="s">
        <v>7</v>
      </c>
      <c r="D29" s="16">
        <f>'Cuadro 1'!E28</f>
        <v>134500000</v>
      </c>
      <c r="E29" s="16">
        <v>91700000</v>
      </c>
      <c r="F29" s="16">
        <v>91700000</v>
      </c>
      <c r="G29" s="16">
        <v>31614592.500445448</v>
      </c>
      <c r="H29" s="16">
        <f t="shared" ref="H29:H30" si="4">F29-G29</f>
        <v>60085407.499554552</v>
      </c>
      <c r="I29" s="16">
        <v>3304087.934640523</v>
      </c>
      <c r="J29" s="16" t="s">
        <v>5</v>
      </c>
      <c r="K29" s="16" t="s">
        <v>5</v>
      </c>
      <c r="L29" s="16" t="s">
        <v>5</v>
      </c>
      <c r="M29" s="73" t="s">
        <v>5</v>
      </c>
    </row>
    <row r="30" spans="1:13" s="36" customFormat="1" ht="24.75" customHeight="1">
      <c r="A30" s="103" t="s">
        <v>103</v>
      </c>
      <c r="B30" s="163" t="s">
        <v>105</v>
      </c>
      <c r="C30" s="166" t="s">
        <v>107</v>
      </c>
      <c r="D30" s="16">
        <f>'Cuadro 1'!E29</f>
        <v>125000000</v>
      </c>
      <c r="E30" s="16">
        <v>53000000</v>
      </c>
      <c r="F30" s="16">
        <v>55606619.304434113</v>
      </c>
      <c r="G30" s="16">
        <v>27715349.809381723</v>
      </c>
      <c r="H30" s="16">
        <f t="shared" si="4"/>
        <v>27891269.49505239</v>
      </c>
      <c r="I30" s="16">
        <v>21397095.030152477</v>
      </c>
      <c r="J30" s="16" t="s">
        <v>5</v>
      </c>
      <c r="K30" s="16" t="s">
        <v>5</v>
      </c>
      <c r="L30" s="16" t="s">
        <v>5</v>
      </c>
      <c r="M30" s="73" t="s">
        <v>5</v>
      </c>
    </row>
    <row r="31" spans="1:13" s="36" customFormat="1" ht="24.75" customHeight="1">
      <c r="A31" s="103" t="s">
        <v>104</v>
      </c>
      <c r="B31" s="163" t="s">
        <v>106</v>
      </c>
      <c r="C31" s="166" t="s">
        <v>108</v>
      </c>
      <c r="D31" s="16">
        <f>'Cuadro 1'!E30</f>
        <v>100000000</v>
      </c>
      <c r="E31" s="16" t="s">
        <v>5</v>
      </c>
      <c r="F31" s="16" t="s">
        <v>5</v>
      </c>
      <c r="G31" s="16" t="s">
        <v>5</v>
      </c>
      <c r="H31" s="16" t="s">
        <v>5</v>
      </c>
      <c r="I31" s="16" t="s">
        <v>5</v>
      </c>
      <c r="J31" s="16" t="s">
        <v>5</v>
      </c>
      <c r="K31" s="16" t="s">
        <v>5</v>
      </c>
      <c r="L31" s="16" t="s">
        <v>5</v>
      </c>
      <c r="M31" s="73" t="s">
        <v>5</v>
      </c>
    </row>
    <row r="32" spans="1:13" s="36" customFormat="1" ht="16.5" customHeight="1">
      <c r="A32" s="251"/>
      <c r="B32" s="163"/>
      <c r="C32" s="166"/>
      <c r="D32" s="24">
        <f t="shared" ref="D32:M32" si="5">SUM(D23:D31)</f>
        <v>1161536000</v>
      </c>
      <c r="E32" s="24">
        <f t="shared" si="5"/>
        <v>164725899.70409021</v>
      </c>
      <c r="F32" s="24">
        <f t="shared" si="5"/>
        <v>173232785.20256922</v>
      </c>
      <c r="G32" s="24">
        <f t="shared" si="5"/>
        <v>78035296.582837731</v>
      </c>
      <c r="H32" s="24">
        <f t="shared" si="5"/>
        <v>95197488.619731486</v>
      </c>
      <c r="I32" s="24">
        <f t="shared" si="5"/>
        <v>28450637.965401996</v>
      </c>
      <c r="J32" s="24">
        <f t="shared" si="5"/>
        <v>20000000</v>
      </c>
      <c r="K32" s="24">
        <f t="shared" si="5"/>
        <v>17394580.34685</v>
      </c>
      <c r="L32" s="24">
        <f t="shared" si="5"/>
        <v>2605419.6531499997</v>
      </c>
      <c r="M32" s="96">
        <f t="shared" si="5"/>
        <v>2605419.653149996</v>
      </c>
    </row>
    <row r="33" spans="1:14" s="36" customFormat="1" ht="12">
      <c r="A33" s="165"/>
      <c r="B33" s="163"/>
      <c r="C33" s="166"/>
      <c r="D33" s="16"/>
      <c r="E33" s="16"/>
      <c r="F33" s="16"/>
      <c r="G33" s="16"/>
      <c r="H33" s="16"/>
      <c r="I33" s="16"/>
      <c r="J33" s="16"/>
      <c r="K33" s="16"/>
      <c r="L33" s="16"/>
      <c r="M33" s="73"/>
    </row>
    <row r="34" spans="1:14" s="36" customFormat="1" ht="12">
      <c r="A34" s="165" t="s">
        <v>3</v>
      </c>
      <c r="B34" s="163"/>
      <c r="C34" s="20"/>
      <c r="D34" s="16"/>
      <c r="E34" s="16"/>
      <c r="F34" s="16"/>
      <c r="G34" s="16"/>
      <c r="H34" s="16"/>
      <c r="I34" s="16"/>
      <c r="J34" s="16"/>
      <c r="K34" s="16"/>
      <c r="L34" s="16"/>
      <c r="M34" s="73"/>
    </row>
    <row r="35" spans="1:14" s="133" customFormat="1" ht="22.8">
      <c r="A35" s="103" t="s">
        <v>36</v>
      </c>
      <c r="B35" s="163" t="s">
        <v>37</v>
      </c>
      <c r="C35" s="20" t="s">
        <v>0</v>
      </c>
      <c r="D35" s="16">
        <f>'Cuadro 1'!E34</f>
        <v>420000000</v>
      </c>
      <c r="E35" s="16" t="s">
        <v>5</v>
      </c>
      <c r="F35" s="16" t="s">
        <v>5</v>
      </c>
      <c r="G35" s="16" t="s">
        <v>5</v>
      </c>
      <c r="H35" s="16" t="s">
        <v>5</v>
      </c>
      <c r="I35" s="16" t="s">
        <v>5</v>
      </c>
      <c r="J35" s="16" t="s">
        <v>5</v>
      </c>
      <c r="K35" s="16" t="s">
        <v>5</v>
      </c>
      <c r="L35" s="16" t="s">
        <v>5</v>
      </c>
      <c r="M35" s="73" t="s">
        <v>5</v>
      </c>
    </row>
    <row r="36" spans="1:14" s="133" customFormat="1" ht="12">
      <c r="A36" s="103" t="s">
        <v>111</v>
      </c>
      <c r="B36" s="163" t="s">
        <v>110</v>
      </c>
      <c r="C36" s="166" t="s">
        <v>99</v>
      </c>
      <c r="D36" s="16">
        <f>'Cuadro 1'!E35</f>
        <v>156640000</v>
      </c>
      <c r="E36" s="16" t="s">
        <v>5</v>
      </c>
      <c r="F36" s="16" t="s">
        <v>5</v>
      </c>
      <c r="G36" s="16" t="s">
        <v>5</v>
      </c>
      <c r="H36" s="16" t="s">
        <v>5</v>
      </c>
      <c r="I36" s="16" t="s">
        <v>5</v>
      </c>
      <c r="J36" s="16" t="s">
        <v>5</v>
      </c>
      <c r="K36" s="16" t="s">
        <v>5</v>
      </c>
      <c r="L36" s="16" t="s">
        <v>5</v>
      </c>
      <c r="M36" s="73" t="s">
        <v>5</v>
      </c>
    </row>
    <row r="37" spans="1:14" s="133" customFormat="1" ht="22.8">
      <c r="A37" s="103" t="s">
        <v>133</v>
      </c>
      <c r="B37" s="163" t="s">
        <v>134</v>
      </c>
      <c r="C37" s="166" t="s">
        <v>135</v>
      </c>
      <c r="D37" s="16">
        <f>'Cuadro 1'!E36</f>
        <v>75100500</v>
      </c>
      <c r="E37" s="16">
        <v>7000000</v>
      </c>
      <c r="F37" s="16">
        <v>7000000</v>
      </c>
      <c r="G37" s="16">
        <v>0</v>
      </c>
      <c r="H37" s="16">
        <v>24000</v>
      </c>
      <c r="I37" s="16">
        <v>1275000</v>
      </c>
      <c r="J37" s="16" t="s">
        <v>5</v>
      </c>
      <c r="K37" s="16" t="s">
        <v>5</v>
      </c>
      <c r="L37" s="16" t="s">
        <v>5</v>
      </c>
      <c r="M37" s="73" t="s">
        <v>5</v>
      </c>
    </row>
    <row r="38" spans="1:14" s="133" customFormat="1" ht="12">
      <c r="A38" s="228"/>
      <c r="B38" s="163"/>
      <c r="C38" s="20"/>
      <c r="D38" s="24">
        <f>SUM(D35:D37)</f>
        <v>651740500</v>
      </c>
      <c r="E38" s="24">
        <f t="shared" ref="E38:M38" si="6">SUM(E35:E37)</f>
        <v>7000000</v>
      </c>
      <c r="F38" s="24">
        <f t="shared" si="6"/>
        <v>7000000</v>
      </c>
      <c r="G38" s="24">
        <f t="shared" si="6"/>
        <v>0</v>
      </c>
      <c r="H38" s="24">
        <f t="shared" si="6"/>
        <v>24000</v>
      </c>
      <c r="I38" s="24">
        <f t="shared" si="6"/>
        <v>1275000</v>
      </c>
      <c r="J38" s="24">
        <f t="shared" si="6"/>
        <v>0</v>
      </c>
      <c r="K38" s="24">
        <f t="shared" si="6"/>
        <v>0</v>
      </c>
      <c r="L38" s="24">
        <f t="shared" si="6"/>
        <v>0</v>
      </c>
      <c r="M38" s="96">
        <f t="shared" si="6"/>
        <v>0</v>
      </c>
    </row>
    <row r="39" spans="1:14" s="133" customFormat="1" ht="12">
      <c r="A39" s="165"/>
      <c r="B39" s="163"/>
      <c r="C39" s="20"/>
      <c r="D39" s="16"/>
      <c r="E39" s="24"/>
      <c r="F39" s="24"/>
      <c r="G39" s="24"/>
      <c r="H39" s="24"/>
      <c r="I39" s="24"/>
      <c r="J39" s="24"/>
      <c r="K39" s="24"/>
      <c r="L39" s="24"/>
      <c r="M39" s="96"/>
    </row>
    <row r="40" spans="1:14" s="133" customFormat="1" ht="12">
      <c r="A40" s="165" t="s">
        <v>22</v>
      </c>
      <c r="B40" s="163"/>
      <c r="C40" s="20"/>
      <c r="D40" s="16"/>
      <c r="E40" s="24"/>
      <c r="F40" s="24"/>
      <c r="G40" s="24"/>
      <c r="H40" s="24"/>
      <c r="I40" s="24"/>
      <c r="J40" s="24"/>
      <c r="K40" s="24"/>
      <c r="L40" s="24"/>
      <c r="M40" s="96"/>
    </row>
    <row r="41" spans="1:14" s="133" customFormat="1" ht="12">
      <c r="A41" s="165" t="s">
        <v>25</v>
      </c>
      <c r="B41" s="163" t="s">
        <v>193</v>
      </c>
      <c r="C41" s="166" t="s">
        <v>23</v>
      </c>
      <c r="D41" s="16">
        <f>'Cuadro 1'!E40</f>
        <v>90542773.120000005</v>
      </c>
      <c r="E41" s="309">
        <v>147727758.05608001</v>
      </c>
      <c r="F41" s="309">
        <v>125417800.84656601</v>
      </c>
      <c r="G41" s="309">
        <v>88318712.269999996</v>
      </c>
      <c r="H41" s="309">
        <f>+F41-G41</f>
        <v>37099088.576566011</v>
      </c>
      <c r="I41" s="309">
        <v>39500181.3371647</v>
      </c>
      <c r="J41" s="309" t="s">
        <v>5</v>
      </c>
      <c r="K41" s="309" t="s">
        <v>5</v>
      </c>
      <c r="L41" s="309" t="s">
        <v>5</v>
      </c>
      <c r="M41" s="310" t="s">
        <v>5</v>
      </c>
    </row>
    <row r="42" spans="1:14" s="36" customFormat="1" ht="12">
      <c r="A42" s="165" t="s">
        <v>24</v>
      </c>
      <c r="B42" s="163" t="s">
        <v>79</v>
      </c>
      <c r="C42" s="166"/>
      <c r="D42" s="16">
        <f>'Cuadro 1'!E41</f>
        <v>296000000</v>
      </c>
      <c r="E42" s="309"/>
      <c r="F42" s="309"/>
      <c r="G42" s="309"/>
      <c r="H42" s="309"/>
      <c r="I42" s="309"/>
      <c r="J42" s="309"/>
      <c r="K42" s="309"/>
      <c r="L42" s="309"/>
      <c r="M42" s="310"/>
    </row>
    <row r="43" spans="1:14" s="36" customFormat="1" ht="16.5" customHeight="1">
      <c r="A43" s="251"/>
      <c r="B43" s="163"/>
      <c r="C43" s="166"/>
      <c r="D43" s="24">
        <f>SUM(D41:D42)</f>
        <v>386542773.12</v>
      </c>
      <c r="E43" s="24">
        <f t="shared" ref="E43:L43" si="7">SUM(E41:E42)</f>
        <v>147727758.05608001</v>
      </c>
      <c r="F43" s="24">
        <f t="shared" si="7"/>
        <v>125417800.84656601</v>
      </c>
      <c r="G43" s="24">
        <f t="shared" si="7"/>
        <v>88318712.269999996</v>
      </c>
      <c r="H43" s="24">
        <f t="shared" si="7"/>
        <v>37099088.576566011</v>
      </c>
      <c r="I43" s="24">
        <f t="shared" si="7"/>
        <v>39500181.3371647</v>
      </c>
      <c r="J43" s="24">
        <f t="shared" si="7"/>
        <v>0</v>
      </c>
      <c r="K43" s="24">
        <f t="shared" si="7"/>
        <v>0</v>
      </c>
      <c r="L43" s="24">
        <f t="shared" si="7"/>
        <v>0</v>
      </c>
      <c r="M43" s="96">
        <f>SUM(M41)</f>
        <v>0</v>
      </c>
    </row>
    <row r="44" spans="1:14" s="36" customFormat="1" ht="12">
      <c r="A44" s="103"/>
      <c r="B44" s="163"/>
      <c r="C44" s="20"/>
      <c r="D44" s="16"/>
      <c r="E44" s="16"/>
      <c r="F44" s="16"/>
      <c r="G44" s="16"/>
      <c r="H44" s="16"/>
      <c r="I44" s="16"/>
      <c r="J44" s="16"/>
      <c r="K44" s="16"/>
      <c r="L44" s="16"/>
      <c r="M44" s="73"/>
      <c r="N44" s="35"/>
    </row>
    <row r="45" spans="1:14" s="36" customFormat="1" ht="12">
      <c r="A45" s="165" t="s">
        <v>33</v>
      </c>
      <c r="B45" s="163"/>
      <c r="C45" s="166"/>
      <c r="D45" s="16"/>
      <c r="E45" s="16"/>
      <c r="F45" s="16"/>
      <c r="G45" s="16"/>
      <c r="H45" s="16"/>
      <c r="I45" s="16"/>
      <c r="J45" s="16"/>
      <c r="K45" s="16"/>
      <c r="L45" s="16"/>
      <c r="M45" s="73"/>
      <c r="N45" s="35"/>
    </row>
    <row r="46" spans="1:14" s="36" customFormat="1" ht="13.8">
      <c r="A46" s="165" t="s">
        <v>41</v>
      </c>
      <c r="B46" s="252" t="s">
        <v>117</v>
      </c>
      <c r="C46" s="166" t="s">
        <v>7</v>
      </c>
      <c r="D46" s="16">
        <f>'Cuadro 1'!E45</f>
        <v>213847293.07223958</v>
      </c>
      <c r="E46" s="16">
        <v>134325323.47975999</v>
      </c>
      <c r="F46" s="16">
        <v>134325323.47504622</v>
      </c>
      <c r="G46" s="16">
        <v>21606136.344671614</v>
      </c>
      <c r="H46" s="16">
        <f t="shared" ref="H46" si="8">F46-G46</f>
        <v>112719187.13037461</v>
      </c>
      <c r="I46" s="16">
        <v>3457526.5779758366</v>
      </c>
      <c r="J46" s="16" t="s">
        <v>5</v>
      </c>
      <c r="K46" s="16" t="s">
        <v>5</v>
      </c>
      <c r="L46" s="16" t="s">
        <v>5</v>
      </c>
      <c r="M46" s="73" t="s">
        <v>5</v>
      </c>
    </row>
    <row r="47" spans="1:14" s="36" customFormat="1" ht="12">
      <c r="A47" s="165"/>
      <c r="B47" s="241"/>
      <c r="C47" s="166"/>
      <c r="D47" s="24">
        <f t="shared" ref="D47:M47" si="9">SUM(D46:D46)</f>
        <v>213847293.07223958</v>
      </c>
      <c r="E47" s="24">
        <f t="shared" si="9"/>
        <v>134325323.47975999</v>
      </c>
      <c r="F47" s="24">
        <f t="shared" si="9"/>
        <v>134325323.47504622</v>
      </c>
      <c r="G47" s="24">
        <f t="shared" si="9"/>
        <v>21606136.344671614</v>
      </c>
      <c r="H47" s="24">
        <f t="shared" si="9"/>
        <v>112719187.13037461</v>
      </c>
      <c r="I47" s="24">
        <f t="shared" si="9"/>
        <v>3457526.5779758366</v>
      </c>
      <c r="J47" s="24">
        <f t="shared" si="9"/>
        <v>0</v>
      </c>
      <c r="K47" s="24">
        <f t="shared" si="9"/>
        <v>0</v>
      </c>
      <c r="L47" s="24">
        <f t="shared" si="9"/>
        <v>0</v>
      </c>
      <c r="M47" s="96">
        <f t="shared" si="9"/>
        <v>0</v>
      </c>
    </row>
    <row r="48" spans="1:14" s="36" customFormat="1" ht="12">
      <c r="A48" s="165"/>
      <c r="B48" s="241"/>
      <c r="C48" s="166"/>
      <c r="D48" s="24"/>
      <c r="E48" s="24"/>
      <c r="F48" s="24"/>
      <c r="G48" s="24"/>
      <c r="H48" s="24"/>
      <c r="I48" s="24"/>
      <c r="J48" s="24"/>
      <c r="K48" s="24"/>
      <c r="L48" s="24"/>
      <c r="M48" s="96"/>
    </row>
    <row r="49" spans="1:13" s="36" customFormat="1" ht="12">
      <c r="A49" s="251" t="s">
        <v>88</v>
      </c>
      <c r="B49" s="241"/>
      <c r="C49" s="166"/>
      <c r="D49" s="24"/>
      <c r="E49" s="24"/>
      <c r="F49" s="24"/>
      <c r="G49" s="24"/>
      <c r="H49" s="24"/>
      <c r="I49" s="24"/>
      <c r="J49" s="24"/>
      <c r="K49" s="24"/>
      <c r="L49" s="24"/>
      <c r="M49" s="96"/>
    </row>
    <row r="50" spans="1:13" s="36" customFormat="1" ht="13.8">
      <c r="A50" s="165">
        <v>28568</v>
      </c>
      <c r="B50" s="78" t="s">
        <v>119</v>
      </c>
      <c r="C50" s="166" t="s">
        <v>89</v>
      </c>
      <c r="D50" s="16">
        <f>'Cuadro 1'!E49</f>
        <v>87904101.700800002</v>
      </c>
      <c r="E50" s="16">
        <f>8725000*'Cuadro 4'!O75</f>
        <v>9674280</v>
      </c>
      <c r="F50" s="16">
        <f>8725000*'Cuadro 4'!O75</f>
        <v>9674280</v>
      </c>
      <c r="G50" s="16">
        <f>5126936.29686798*'Cuadro 4'!O75</f>
        <v>5684746.9659672156</v>
      </c>
      <c r="H50" s="16">
        <f>F50-G50</f>
        <v>3989533.0340327844</v>
      </c>
      <c r="I50" s="16">
        <f>504695.7*'Cuadro 4'!O75</f>
        <v>559606.59216</v>
      </c>
      <c r="J50" s="16" t="s">
        <v>5</v>
      </c>
      <c r="K50" s="16" t="s">
        <v>5</v>
      </c>
      <c r="L50" s="16" t="s">
        <v>5</v>
      </c>
      <c r="M50" s="73" t="s">
        <v>5</v>
      </c>
    </row>
    <row r="51" spans="1:13" s="36" customFormat="1" ht="12">
      <c r="A51" s="165"/>
      <c r="B51" s="244"/>
      <c r="C51" s="245"/>
      <c r="D51" s="24">
        <f>SUM(D50)</f>
        <v>87904101.700800002</v>
      </c>
      <c r="E51" s="24">
        <f t="shared" ref="E51:K51" si="10">SUM(E50)</f>
        <v>9674280</v>
      </c>
      <c r="F51" s="24">
        <f t="shared" si="10"/>
        <v>9674280</v>
      </c>
      <c r="G51" s="24">
        <f t="shared" si="10"/>
        <v>5684746.9659672156</v>
      </c>
      <c r="H51" s="24">
        <f t="shared" si="10"/>
        <v>3989533.0340327844</v>
      </c>
      <c r="I51" s="24">
        <f t="shared" si="10"/>
        <v>559606.59216</v>
      </c>
      <c r="J51" s="24">
        <f t="shared" si="10"/>
        <v>0</v>
      </c>
      <c r="K51" s="24">
        <f t="shared" si="10"/>
        <v>0</v>
      </c>
      <c r="L51" s="24">
        <f t="shared" ref="L51" si="11">SUM(L50)</f>
        <v>0</v>
      </c>
      <c r="M51" s="96">
        <f>SUM(M50)</f>
        <v>0</v>
      </c>
    </row>
    <row r="52" spans="1:13" s="36" customFormat="1" ht="12">
      <c r="A52" s="165"/>
      <c r="B52" s="244"/>
      <c r="C52" s="245"/>
      <c r="D52" s="24"/>
      <c r="E52" s="24"/>
      <c r="F52" s="24"/>
      <c r="G52" s="24"/>
      <c r="H52" s="24"/>
      <c r="I52" s="24"/>
      <c r="J52" s="24"/>
      <c r="K52" s="24"/>
      <c r="L52" s="24"/>
      <c r="M52" s="96"/>
    </row>
    <row r="53" spans="1:13" s="36" customFormat="1" ht="12">
      <c r="A53" s="165"/>
      <c r="B53" s="244"/>
      <c r="C53" s="245"/>
      <c r="D53" s="24"/>
      <c r="E53" s="16"/>
      <c r="F53" s="16"/>
      <c r="G53" s="16"/>
      <c r="H53" s="16"/>
      <c r="I53" s="16"/>
      <c r="J53" s="16"/>
      <c r="K53" s="16"/>
      <c r="L53" s="16"/>
      <c r="M53" s="73"/>
    </row>
    <row r="54" spans="1:13" s="133" customFormat="1" ht="12.6" thickBot="1">
      <c r="A54" s="253" t="s">
        <v>10</v>
      </c>
      <c r="B54" s="233"/>
      <c r="C54" s="254"/>
      <c r="D54" s="30">
        <f t="shared" ref="D54:M54" si="12">D20+D32+D38+D43+D47+D51</f>
        <v>3835901868.1830392</v>
      </c>
      <c r="E54" s="30">
        <f t="shared" si="12"/>
        <v>741203440.42993021</v>
      </c>
      <c r="F54" s="30">
        <f t="shared" si="12"/>
        <v>861853202.14821053</v>
      </c>
      <c r="G54" s="30">
        <f t="shared" si="12"/>
        <v>455369874.2047165</v>
      </c>
      <c r="H54" s="30">
        <f t="shared" si="12"/>
        <v>399507327.94349408</v>
      </c>
      <c r="I54" s="30">
        <f t="shared" si="12"/>
        <v>115072483.73937817</v>
      </c>
      <c r="J54" s="30">
        <f t="shared" si="12"/>
        <v>22087770</v>
      </c>
      <c r="K54" s="30">
        <f t="shared" si="12"/>
        <v>17948528.017082002</v>
      </c>
      <c r="L54" s="30">
        <f t="shared" si="12"/>
        <v>4139241.9829179998</v>
      </c>
      <c r="M54" s="167">
        <f t="shared" si="12"/>
        <v>3038548.417349996</v>
      </c>
    </row>
    <row r="55" spans="1:13" s="36" customFormat="1" ht="12">
      <c r="A55" s="51"/>
      <c r="B55" s="51"/>
      <c r="C55" s="51"/>
      <c r="E55" s="24"/>
      <c r="F55" s="24"/>
      <c r="G55" s="24"/>
      <c r="H55" s="24"/>
      <c r="I55" s="24"/>
      <c r="J55" s="24"/>
      <c r="K55" s="24"/>
      <c r="L55" s="24"/>
      <c r="M55" s="24"/>
    </row>
    <row r="56" spans="1:13" s="36" customFormat="1" ht="15" customHeight="1">
      <c r="A56" s="51" t="s">
        <v>34</v>
      </c>
      <c r="B56" s="51"/>
      <c r="C56" s="51"/>
      <c r="E56" s="16"/>
      <c r="F56" s="51"/>
      <c r="G56" s="168"/>
      <c r="H56" s="51"/>
      <c r="I56" s="51"/>
      <c r="J56" s="45"/>
      <c r="K56" s="45"/>
      <c r="L56" s="45"/>
      <c r="M56" s="45"/>
    </row>
    <row r="57" spans="1:13" s="36" customFormat="1" ht="12.75" customHeight="1">
      <c r="C57" s="23"/>
      <c r="F57" s="169"/>
      <c r="G57" s="170"/>
      <c r="H57" s="51"/>
      <c r="I57" s="51"/>
      <c r="J57" s="45"/>
      <c r="K57" s="45"/>
      <c r="L57" s="45"/>
      <c r="M57" s="45"/>
    </row>
    <row r="58" spans="1:13" s="48" customFormat="1" ht="31.8" customHeight="1">
      <c r="A58" s="171" t="s">
        <v>46</v>
      </c>
      <c r="B58" s="135"/>
      <c r="E58" s="36"/>
      <c r="F58" s="23"/>
      <c r="G58" s="23"/>
      <c r="H58" s="23"/>
      <c r="I58" s="23"/>
      <c r="J58" s="45"/>
      <c r="K58" s="45"/>
      <c r="L58" s="45"/>
      <c r="M58" s="45"/>
    </row>
    <row r="59" spans="1:13" s="48" customFormat="1" ht="21.6" customHeight="1">
      <c r="A59" s="133" t="s">
        <v>47</v>
      </c>
      <c r="B59" s="135"/>
      <c r="E59" s="36"/>
    </row>
    <row r="60" spans="1:13" s="48" customFormat="1" ht="21.6" customHeight="1">
      <c r="A60" s="45" t="s">
        <v>189</v>
      </c>
      <c r="B60" s="135"/>
    </row>
    <row r="61" spans="1:13" s="36" customFormat="1" ht="21.6" customHeight="1">
      <c r="A61" s="45" t="s">
        <v>188</v>
      </c>
      <c r="B61" s="45"/>
      <c r="E61" s="172"/>
    </row>
    <row r="62" spans="1:13" ht="25.2" customHeight="1">
      <c r="A62" s="173" t="s">
        <v>191</v>
      </c>
    </row>
    <row r="64" spans="1:13">
      <c r="F64" s="174">
        <f>+F23/1000000</f>
        <v>17.926165898135107</v>
      </c>
    </row>
    <row r="65" spans="1:1" ht="13.8">
      <c r="A65" s="175"/>
    </row>
    <row r="66" spans="1:1" ht="13.2">
      <c r="A66" s="1"/>
    </row>
    <row r="67" spans="1:1" ht="12">
      <c r="A67" s="176"/>
    </row>
    <row r="68" spans="1:1" ht="15">
      <c r="A68" s="177"/>
    </row>
  </sheetData>
  <sheetProtection algorithmName="SHA-512" hashValue="LeYomrW1ZZXUjrZx8gG9Udlpi3JZACmGLYxYhvGWcv0GNCVQlCPKi0MVls4uqbCInRctrLn9KLEcIsS7Gt6Fzg==" saltValue="xtBldVonmXLhggkMJcex5g==" spinCount="100000" sheet="1" objects="1" scenarios="1" selectLockedCells="1" selectUnlockedCells="1"/>
  <mergeCells count="19">
    <mergeCell ref="J41:J42"/>
    <mergeCell ref="K41:K42"/>
    <mergeCell ref="M41:M42"/>
    <mergeCell ref="L41:L42"/>
    <mergeCell ref="E41:E42"/>
    <mergeCell ref="F41:F42"/>
    <mergeCell ref="G41:G42"/>
    <mergeCell ref="H41:H42"/>
    <mergeCell ref="I41:I42"/>
    <mergeCell ref="A2:L2"/>
    <mergeCell ref="A3:L3"/>
    <mergeCell ref="A4:L4"/>
    <mergeCell ref="A5:L5"/>
    <mergeCell ref="A7:A8"/>
    <mergeCell ref="B7:B8"/>
    <mergeCell ref="C7:C8"/>
    <mergeCell ref="D7:D8"/>
    <mergeCell ref="E7:I7"/>
    <mergeCell ref="J7:M7"/>
  </mergeCells>
  <printOptions horizontalCentered="1" verticalCentered="1"/>
  <pageMargins left="0.98425196850393704" right="0.98425196850393704" top="0.98425196850393704" bottom="0.98425196850393704" header="0.51181102362204722" footer="0.51181102362204722"/>
  <pageSetup paperSize="9" scale="29" orientation="landscape" r:id="rId1"/>
  <ignoredErrors>
    <ignoredError sqref="D49:D53 D39:D47 D33:D37 D19 D11:D18 D21:D31 F50" unlockedFormula="1"/>
    <ignoredError sqref="F39:F40 F33 F53 F21:F22 F44:F45" evalError="1" unlockedFormula="1"/>
    <ignoredError sqref="G53:M53 M43 H41 F47:M48 G33:M34 G39:M40 H18 F51:M52 H50 E44:E45 G21:M21 G44:M45 E46:E49 H12 H35 H23 H46 H49:M49 H11 J11:L11 H29 J24:L24 J50:L50 H42 J42:M42 J41:L41 J12:L12 H14 J14:L14 H15 J15 J25:L28 J46:L46 J29:L29 H16 H17 J35:L35 J18:L18 J23 J17:L17 J16:L16 E51:E53 G22:H22 L22:M22 L15 J22" evalError="1"/>
    <ignoredError sqref="A42"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1"/>
  <dimension ref="A2:CD77"/>
  <sheetViews>
    <sheetView showGridLines="0" zoomScaleNormal="100" zoomScaleSheetLayoutView="25" workbookViewId="0"/>
  </sheetViews>
  <sheetFormatPr baseColWidth="10" defaultColWidth="11" defaultRowHeight="11.4"/>
  <cols>
    <col min="1" max="1" width="20.6640625" style="135" customWidth="1"/>
    <col min="2" max="2" width="49.88671875" style="135" customWidth="1"/>
    <col min="3" max="3" width="12.88671875" style="48" customWidth="1"/>
    <col min="4" max="4" width="24.33203125" style="48" bestFit="1" customWidth="1"/>
    <col min="5" max="5" width="19.21875" style="48" bestFit="1" customWidth="1"/>
    <col min="6" max="6" width="16.77734375" style="48" bestFit="1" customWidth="1"/>
    <col min="7" max="8" width="16.5546875" style="48" bestFit="1" customWidth="1"/>
    <col min="9" max="9" width="18.77734375" style="48" bestFit="1" customWidth="1"/>
    <col min="10" max="10" width="17.6640625" style="48" bestFit="1" customWidth="1"/>
    <col min="11" max="12" width="18.109375" style="36" bestFit="1" customWidth="1"/>
    <col min="13" max="13" width="17.88671875" style="36" bestFit="1" customWidth="1"/>
    <col min="14" max="14" width="17.88671875" style="36" customWidth="1"/>
    <col min="15" max="15" width="17.21875" style="36" bestFit="1" customWidth="1"/>
    <col min="16" max="18" width="12.33203125" style="36" customWidth="1"/>
    <col min="19" max="19" width="12" style="36" customWidth="1"/>
    <col min="20" max="20" width="12.33203125" style="36" customWidth="1"/>
    <col min="21" max="24" width="12" style="36" customWidth="1"/>
    <col min="25" max="25" width="12" style="148" customWidth="1"/>
    <col min="26" max="27" width="8.88671875" style="48" customWidth="1"/>
    <col min="28" max="29" width="8.88671875" style="36" customWidth="1"/>
    <col min="30" max="34" width="8.88671875" style="48" customWidth="1"/>
    <col min="35" max="35" width="13" style="134" customWidth="1"/>
    <col min="36" max="36" width="11.6640625" style="48" bestFit="1" customWidth="1"/>
    <col min="37" max="40" width="8.88671875" style="48" customWidth="1"/>
    <col min="41" max="49" width="11" style="3" customWidth="1"/>
    <col min="50" max="82" width="11" style="3"/>
    <col min="83" max="16384" width="11" style="48"/>
  </cols>
  <sheetData>
    <row r="2" spans="1:82" ht="12">
      <c r="A2" s="311" t="s">
        <v>174</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51"/>
      <c r="AK2" s="51"/>
      <c r="AL2" s="51"/>
      <c r="AM2" s="51"/>
      <c r="AN2" s="51"/>
    </row>
    <row r="3" spans="1:82" ht="12">
      <c r="A3" s="311" t="s">
        <v>181</v>
      </c>
      <c r="B3" s="311"/>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1"/>
      <c r="AI3" s="311"/>
      <c r="AJ3" s="311"/>
      <c r="AK3" s="311"/>
      <c r="AL3" s="311"/>
      <c r="AM3" s="311"/>
      <c r="AN3" s="311"/>
    </row>
    <row r="4" spans="1:82" ht="12">
      <c r="A4" s="311" t="s">
        <v>101</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1"/>
      <c r="AK4" s="311"/>
      <c r="AL4" s="311"/>
      <c r="AM4" s="311"/>
      <c r="AN4" s="311"/>
    </row>
    <row r="5" spans="1:82" ht="12">
      <c r="A5" s="314">
        <f>'Cuadro 1'!A5:M5</f>
        <v>44651</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52"/>
      <c r="AK5" s="52"/>
      <c r="AL5" s="52"/>
      <c r="AM5" s="52"/>
      <c r="AN5" s="52"/>
    </row>
    <row r="6" spans="1:82" ht="12" customHeight="1" thickBot="1">
      <c r="A6" s="48"/>
      <c r="B6" s="48"/>
      <c r="K6" s="48"/>
      <c r="L6" s="48"/>
      <c r="M6" s="48"/>
      <c r="N6" s="48"/>
      <c r="O6" s="48"/>
      <c r="P6" s="48"/>
      <c r="Q6" s="48"/>
      <c r="R6" s="48"/>
      <c r="S6" s="48"/>
      <c r="T6" s="48"/>
      <c r="U6" s="48"/>
      <c r="V6" s="48"/>
      <c r="W6" s="48"/>
      <c r="X6" s="48"/>
      <c r="Y6" s="48"/>
      <c r="AB6" s="48"/>
      <c r="AC6" s="48"/>
      <c r="AI6" s="48"/>
    </row>
    <row r="7" spans="1:82" s="53" customFormat="1" ht="21" customHeight="1" thickBot="1">
      <c r="A7" s="298" t="s">
        <v>9</v>
      </c>
      <c r="B7" s="298" t="s">
        <v>63</v>
      </c>
      <c r="C7" s="298" t="s">
        <v>8</v>
      </c>
      <c r="D7" s="298" t="s">
        <v>81</v>
      </c>
      <c r="E7" s="316" t="s">
        <v>145</v>
      </c>
      <c r="F7" s="306" t="s">
        <v>82</v>
      </c>
      <c r="G7" s="307"/>
      <c r="H7" s="307"/>
      <c r="I7" s="307"/>
      <c r="J7" s="307"/>
      <c r="K7" s="307"/>
      <c r="L7" s="307"/>
      <c r="M7" s="307"/>
      <c r="N7" s="307"/>
      <c r="O7" s="308"/>
      <c r="P7" s="306" t="s">
        <v>83</v>
      </c>
      <c r="Q7" s="307"/>
      <c r="R7" s="307"/>
      <c r="S7" s="307"/>
      <c r="T7" s="307"/>
      <c r="U7" s="307"/>
      <c r="V7" s="307"/>
      <c r="W7" s="307"/>
      <c r="X7" s="307"/>
      <c r="Y7" s="308"/>
      <c r="Z7" s="307" t="s">
        <v>84</v>
      </c>
      <c r="AA7" s="307"/>
      <c r="AB7" s="307"/>
      <c r="AC7" s="307"/>
      <c r="AD7" s="307"/>
      <c r="AE7" s="307"/>
      <c r="AF7" s="307"/>
      <c r="AG7" s="307"/>
      <c r="AH7" s="307"/>
      <c r="AI7" s="308"/>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row>
    <row r="8" spans="1:82" s="53" customFormat="1" ht="41.25" customHeight="1" thickBot="1">
      <c r="A8" s="315"/>
      <c r="B8" s="315"/>
      <c r="C8" s="315"/>
      <c r="D8" s="315"/>
      <c r="E8" s="317"/>
      <c r="F8" s="246">
        <v>2013</v>
      </c>
      <c r="G8" s="246">
        <v>2014</v>
      </c>
      <c r="H8" s="246">
        <v>2015</v>
      </c>
      <c r="I8" s="246">
        <v>2016</v>
      </c>
      <c r="J8" s="246">
        <v>2017</v>
      </c>
      <c r="K8" s="246">
        <v>2018</v>
      </c>
      <c r="L8" s="246">
        <v>2019</v>
      </c>
      <c r="M8" s="246">
        <v>2020</v>
      </c>
      <c r="N8" s="246">
        <v>2021</v>
      </c>
      <c r="O8" s="255" t="s">
        <v>153</v>
      </c>
      <c r="P8" s="246">
        <v>2013</v>
      </c>
      <c r="Q8" s="246">
        <v>2014</v>
      </c>
      <c r="R8" s="246">
        <v>2015</v>
      </c>
      <c r="S8" s="246">
        <v>2016</v>
      </c>
      <c r="T8" s="246">
        <v>2017</v>
      </c>
      <c r="U8" s="246">
        <v>2018</v>
      </c>
      <c r="V8" s="246">
        <v>2019</v>
      </c>
      <c r="W8" s="246">
        <v>2020</v>
      </c>
      <c r="X8" s="246">
        <v>2021</v>
      </c>
      <c r="Y8" s="246" t="s">
        <v>153</v>
      </c>
      <c r="Z8" s="256">
        <v>2013</v>
      </c>
      <c r="AA8" s="246">
        <v>2014</v>
      </c>
      <c r="AB8" s="246">
        <v>2015</v>
      </c>
      <c r="AC8" s="246">
        <v>2016</v>
      </c>
      <c r="AD8" s="246">
        <v>2017</v>
      </c>
      <c r="AE8" s="257">
        <v>2018</v>
      </c>
      <c r="AF8" s="221">
        <v>2019</v>
      </c>
      <c r="AG8" s="221">
        <v>2020</v>
      </c>
      <c r="AH8" s="221">
        <v>2021</v>
      </c>
      <c r="AI8" s="221" t="s">
        <v>153</v>
      </c>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row>
    <row r="9" spans="1:82">
      <c r="A9" s="54"/>
      <c r="B9" s="55"/>
      <c r="C9" s="56"/>
      <c r="D9" s="57"/>
      <c r="E9" s="57"/>
      <c r="F9" s="54"/>
      <c r="G9" s="55"/>
      <c r="H9" s="55"/>
      <c r="I9" s="58"/>
      <c r="J9" s="58"/>
      <c r="K9" s="58"/>
      <c r="L9" s="58"/>
      <c r="M9" s="58"/>
      <c r="N9" s="58"/>
      <c r="O9" s="59"/>
      <c r="P9" s="5"/>
      <c r="Q9" s="6"/>
      <c r="R9" s="58"/>
      <c r="S9" s="58"/>
      <c r="T9" s="55"/>
      <c r="U9" s="55"/>
      <c r="V9" s="55"/>
      <c r="W9" s="55"/>
      <c r="X9" s="55"/>
      <c r="Y9" s="60"/>
      <c r="Z9" s="57"/>
      <c r="AA9" s="57"/>
      <c r="AB9" s="57"/>
      <c r="AC9" s="57"/>
      <c r="AD9" s="57"/>
      <c r="AE9" s="57"/>
      <c r="AF9" s="61"/>
      <c r="AG9" s="61"/>
      <c r="AH9" s="61"/>
      <c r="AI9" s="29"/>
      <c r="AJ9" s="3"/>
      <c r="AK9" s="3"/>
      <c r="AL9" s="3"/>
      <c r="AM9" s="3"/>
      <c r="AN9" s="3"/>
      <c r="BW9" s="48"/>
      <c r="BX9" s="48"/>
      <c r="BY9" s="48"/>
      <c r="BZ9" s="48"/>
      <c r="CA9" s="48"/>
      <c r="CB9" s="48"/>
      <c r="CC9" s="48"/>
      <c r="CD9" s="48"/>
    </row>
    <row r="10" spans="1:82" ht="16.5" customHeight="1">
      <c r="A10" s="258" t="s">
        <v>1</v>
      </c>
      <c r="B10" s="62"/>
      <c r="C10" s="259"/>
      <c r="D10" s="63"/>
      <c r="E10" s="63"/>
      <c r="F10" s="64"/>
      <c r="G10" s="65"/>
      <c r="H10" s="65"/>
      <c r="I10" s="65"/>
      <c r="J10" s="65"/>
      <c r="K10" s="65"/>
      <c r="L10" s="65"/>
      <c r="M10" s="66"/>
      <c r="N10" s="66"/>
      <c r="O10" s="67"/>
      <c r="P10" s="64"/>
      <c r="Q10" s="65"/>
      <c r="R10" s="68"/>
      <c r="S10" s="65"/>
      <c r="T10" s="65"/>
      <c r="U10" s="65"/>
      <c r="V10" s="65"/>
      <c r="W10" s="65"/>
      <c r="X10" s="65"/>
      <c r="Y10" s="69"/>
      <c r="Z10" s="63"/>
      <c r="AA10" s="63"/>
      <c r="AB10" s="63"/>
      <c r="AC10" s="63"/>
      <c r="AD10" s="63"/>
      <c r="AE10" s="63"/>
      <c r="AF10" s="63"/>
      <c r="AG10" s="63"/>
      <c r="AH10" s="63"/>
      <c r="AI10" s="70"/>
      <c r="AJ10" s="3"/>
      <c r="AK10" s="3"/>
      <c r="AL10" s="3"/>
      <c r="AM10" s="3"/>
      <c r="AN10" s="3"/>
      <c r="BW10" s="48"/>
      <c r="BX10" s="48"/>
      <c r="BY10" s="48"/>
      <c r="BZ10" s="48"/>
      <c r="CA10" s="48"/>
      <c r="CB10" s="48"/>
      <c r="CC10" s="48"/>
      <c r="CD10" s="48"/>
    </row>
    <row r="11" spans="1:82" s="36" customFormat="1" ht="40.200000000000003" customHeight="1">
      <c r="A11" s="103">
        <v>1725</v>
      </c>
      <c r="B11" s="71" t="s">
        <v>185</v>
      </c>
      <c r="C11" s="20" t="s">
        <v>73</v>
      </c>
      <c r="D11" s="91">
        <f>'Cuadro 1'!E10</f>
        <v>103505000</v>
      </c>
      <c r="E11" s="91">
        <f>'Cuadro 2'!E11</f>
        <v>99453757</v>
      </c>
      <c r="F11" s="72">
        <v>8500000</v>
      </c>
      <c r="G11" s="16">
        <v>13000000</v>
      </c>
      <c r="H11" s="16">
        <v>9000000</v>
      </c>
      <c r="I11" s="16">
        <v>16770000</v>
      </c>
      <c r="J11" s="16">
        <v>10000000</v>
      </c>
      <c r="K11" s="16">
        <v>0</v>
      </c>
      <c r="L11" s="16">
        <v>0</v>
      </c>
      <c r="M11" s="16">
        <v>0</v>
      </c>
      <c r="N11" s="16">
        <v>12483757</v>
      </c>
      <c r="O11" s="73">
        <f>'Cuadro 2'!H11</f>
        <v>0</v>
      </c>
      <c r="P11" s="80">
        <v>0.36906429639999999</v>
      </c>
      <c r="Q11" s="74">
        <v>0.49466209360000002</v>
      </c>
      <c r="R11" s="74">
        <v>0.58161441476257181</v>
      </c>
      <c r="S11" s="74">
        <v>0.74363557316071682</v>
      </c>
      <c r="T11" s="74">
        <v>0.84024926332061256</v>
      </c>
      <c r="U11" s="74">
        <v>0.84024926332061256</v>
      </c>
      <c r="V11" s="74">
        <v>0.84024926332061256</v>
      </c>
      <c r="W11" s="74">
        <v>0.84024926332061256</v>
      </c>
      <c r="X11" s="74">
        <v>0.96085944640355536</v>
      </c>
      <c r="Y11" s="101">
        <f t="shared" ref="Y11:Y19" si="0">E11/D11</f>
        <v>0.96085944640355536</v>
      </c>
      <c r="Z11" s="74" t="s">
        <v>6</v>
      </c>
      <c r="AA11" s="74" t="s">
        <v>6</v>
      </c>
      <c r="AB11" s="74">
        <v>0.61199999999999999</v>
      </c>
      <c r="AC11" s="74">
        <v>0.68979999999999997</v>
      </c>
      <c r="AD11" s="74">
        <v>0.79579999999999995</v>
      </c>
      <c r="AE11" s="74">
        <f>'[1]Anexo 2'!J11</f>
        <v>0.70109999999999995</v>
      </c>
      <c r="AF11" s="74">
        <v>0.76898207225784998</v>
      </c>
      <c r="AG11" s="74">
        <v>0.83728779432698874</v>
      </c>
      <c r="AH11" s="74">
        <v>0.91349999999999998</v>
      </c>
      <c r="AI11" s="75">
        <v>0.92779999999999996</v>
      </c>
      <c r="AJ11" s="76"/>
      <c r="AK11" s="77"/>
    </row>
    <row r="12" spans="1:82" s="36" customFormat="1" ht="22.8" customHeight="1">
      <c r="A12" s="165">
        <v>2080</v>
      </c>
      <c r="B12" s="78" t="s">
        <v>27</v>
      </c>
      <c r="C12" s="20" t="s">
        <v>23</v>
      </c>
      <c r="D12" s="91">
        <f>'Cuadro 1'!E11</f>
        <v>340000000</v>
      </c>
      <c r="E12" s="91">
        <f>'Cuadro 2'!E12</f>
        <v>339999998</v>
      </c>
      <c r="F12" s="72">
        <v>7500000</v>
      </c>
      <c r="G12" s="16">
        <v>39953803</v>
      </c>
      <c r="H12" s="16">
        <v>30618366</v>
      </c>
      <c r="I12" s="16">
        <v>93500569</v>
      </c>
      <c r="J12" s="16">
        <v>13134370</v>
      </c>
      <c r="K12" s="16">
        <v>6000000</v>
      </c>
      <c r="L12" s="16">
        <v>85381480</v>
      </c>
      <c r="M12" s="16">
        <v>21238960</v>
      </c>
      <c r="N12" s="16">
        <v>42672450</v>
      </c>
      <c r="O12" s="73">
        <f>'Cuadro 2'!H12</f>
        <v>0</v>
      </c>
      <c r="P12" s="80">
        <v>2.205882353E-2</v>
      </c>
      <c r="Q12" s="74">
        <v>0.13957000880000001</v>
      </c>
      <c r="R12" s="74">
        <v>0.22962402647058824</v>
      </c>
      <c r="S12" s="74">
        <v>0.50462569999999995</v>
      </c>
      <c r="T12" s="74">
        <v>0.54325619999999997</v>
      </c>
      <c r="U12" s="74">
        <v>0.56090325882352943</v>
      </c>
      <c r="V12" s="74">
        <v>0.81202525882352938</v>
      </c>
      <c r="W12" s="74">
        <v>0.87449278823529408</v>
      </c>
      <c r="X12" s="74">
        <v>0.99999999411764695</v>
      </c>
      <c r="Y12" s="101">
        <f t="shared" si="0"/>
        <v>0.99999999411764706</v>
      </c>
      <c r="Z12" s="74" t="s">
        <v>6</v>
      </c>
      <c r="AA12" s="74" t="s">
        <v>6</v>
      </c>
      <c r="AB12" s="74">
        <v>0.38</v>
      </c>
      <c r="AC12" s="74">
        <v>0.46</v>
      </c>
      <c r="AD12" s="74">
        <v>0.51880000000000004</v>
      </c>
      <c r="AE12" s="74">
        <f>'[1]Anexo 2'!J12</f>
        <v>0.68</v>
      </c>
      <c r="AF12" s="74">
        <v>0.75</v>
      </c>
      <c r="AG12" s="74">
        <v>0.82</v>
      </c>
      <c r="AH12" s="74">
        <v>0.97</v>
      </c>
      <c r="AI12" s="75">
        <v>0.94</v>
      </c>
      <c r="AJ12" s="76"/>
      <c r="AK12" s="77"/>
    </row>
    <row r="13" spans="1:82" s="36" customFormat="1" ht="31.2" customHeight="1">
      <c r="A13" s="103" t="s">
        <v>109</v>
      </c>
      <c r="B13" s="71" t="s">
        <v>122</v>
      </c>
      <c r="C13" s="20" t="s">
        <v>23</v>
      </c>
      <c r="D13" s="91">
        <f>'Cuadro 1'!E12</f>
        <v>90055000</v>
      </c>
      <c r="E13" s="91">
        <f>'Cuadro 2'!E13</f>
        <v>0</v>
      </c>
      <c r="F13" s="72" t="s">
        <v>5</v>
      </c>
      <c r="G13" s="16" t="s">
        <v>5</v>
      </c>
      <c r="H13" s="16" t="s">
        <v>5</v>
      </c>
      <c r="I13" s="16" t="s">
        <v>5</v>
      </c>
      <c r="J13" s="16" t="s">
        <v>5</v>
      </c>
      <c r="K13" s="16" t="s">
        <v>5</v>
      </c>
      <c r="L13" s="16" t="s">
        <v>5</v>
      </c>
      <c r="M13" s="16">
        <v>0</v>
      </c>
      <c r="N13" s="16">
        <v>0</v>
      </c>
      <c r="O13" s="73">
        <f>'Cuadro 2'!H13</f>
        <v>0</v>
      </c>
      <c r="P13" s="80" t="s">
        <v>5</v>
      </c>
      <c r="Q13" s="74" t="s">
        <v>5</v>
      </c>
      <c r="R13" s="74" t="s">
        <v>5</v>
      </c>
      <c r="S13" s="74" t="s">
        <v>5</v>
      </c>
      <c r="T13" s="74" t="s">
        <v>5</v>
      </c>
      <c r="U13" s="74" t="s">
        <v>5</v>
      </c>
      <c r="V13" s="74" t="s">
        <v>5</v>
      </c>
      <c r="W13" s="74">
        <v>0</v>
      </c>
      <c r="X13" s="74">
        <v>0</v>
      </c>
      <c r="Y13" s="101">
        <f t="shared" si="0"/>
        <v>0</v>
      </c>
      <c r="Z13" s="74" t="s">
        <v>5</v>
      </c>
      <c r="AA13" s="74" t="s">
        <v>5</v>
      </c>
      <c r="AB13" s="74" t="s">
        <v>5</v>
      </c>
      <c r="AC13" s="74" t="s">
        <v>5</v>
      </c>
      <c r="AD13" s="74" t="s">
        <v>5</v>
      </c>
      <c r="AE13" s="74" t="s">
        <v>5</v>
      </c>
      <c r="AF13" s="74" t="s">
        <v>5</v>
      </c>
      <c r="AG13" s="74">
        <v>0</v>
      </c>
      <c r="AH13" s="74">
        <v>0.06</v>
      </c>
      <c r="AI13" s="75">
        <v>0.06</v>
      </c>
      <c r="AJ13" s="76"/>
      <c r="AK13" s="77"/>
    </row>
    <row r="14" spans="1:82" s="3" customFormat="1" ht="34.799999999999997" customHeight="1">
      <c r="A14" s="102">
        <v>2128</v>
      </c>
      <c r="B14" s="79" t="s">
        <v>28</v>
      </c>
      <c r="C14" s="15" t="s">
        <v>0</v>
      </c>
      <c r="D14" s="91">
        <f>'Cuadro 1'!E13</f>
        <v>270000000</v>
      </c>
      <c r="E14" s="91">
        <f>'Cuadro 2'!E14</f>
        <v>139198657.25</v>
      </c>
      <c r="F14" s="72" t="s">
        <v>5</v>
      </c>
      <c r="G14" s="16">
        <v>5000000</v>
      </c>
      <c r="H14" s="16">
        <v>26078740.899999999</v>
      </c>
      <c r="I14" s="16">
        <v>12297306.35</v>
      </c>
      <c r="J14" s="16">
        <v>7682132.7299999995</v>
      </c>
      <c r="K14" s="16">
        <v>12790856.84</v>
      </c>
      <c r="L14" s="16">
        <v>9087363.0399999991</v>
      </c>
      <c r="M14" s="16">
        <v>59954659.530000001</v>
      </c>
      <c r="N14" s="16">
        <v>0</v>
      </c>
      <c r="O14" s="73">
        <f>'Cuadro 2'!H14</f>
        <v>6307597.8600000003</v>
      </c>
      <c r="P14" s="80" t="s">
        <v>5</v>
      </c>
      <c r="Q14" s="74">
        <v>1.8518518519999999E-2</v>
      </c>
      <c r="R14" s="74">
        <v>0.11510644777777777</v>
      </c>
      <c r="S14" s="74">
        <v>0.16065202685185184</v>
      </c>
      <c r="T14" s="74">
        <v>0.18910437029629629</v>
      </c>
      <c r="U14" s="74">
        <v>0.23647791414814814</v>
      </c>
      <c r="V14" s="74">
        <v>0.27013481429629632</v>
      </c>
      <c r="W14" s="74">
        <v>0.49218910885185185</v>
      </c>
      <c r="X14" s="74">
        <v>0.49218910885185185</v>
      </c>
      <c r="Y14" s="101">
        <f t="shared" si="0"/>
        <v>0.51555058240740737</v>
      </c>
      <c r="Z14" s="81" t="s">
        <v>5</v>
      </c>
      <c r="AA14" s="81" t="s">
        <v>6</v>
      </c>
      <c r="AB14" s="74">
        <v>0.37</v>
      </c>
      <c r="AC14" s="74">
        <v>0.52610000000000001</v>
      </c>
      <c r="AD14" s="74">
        <v>0.58799999999999997</v>
      </c>
      <c r="AE14" s="74">
        <f>'[1]Anexo 2'!J13</f>
        <v>0.74729999999999996</v>
      </c>
      <c r="AF14" s="74">
        <v>0.81330000000000002</v>
      </c>
      <c r="AG14" s="74">
        <v>0.85089999999999999</v>
      </c>
      <c r="AH14" s="74">
        <v>0.87529999999999997</v>
      </c>
      <c r="AI14" s="75">
        <v>0.88500000000000001</v>
      </c>
      <c r="AJ14" s="76"/>
      <c r="AK14" s="77"/>
    </row>
    <row r="15" spans="1:82" s="36" customFormat="1" ht="33" customHeight="1">
      <c r="A15" s="103">
        <v>2129</v>
      </c>
      <c r="B15" s="71" t="s">
        <v>48</v>
      </c>
      <c r="C15" s="20" t="s">
        <v>73</v>
      </c>
      <c r="D15" s="91">
        <f>'Cuadro 1'!E14</f>
        <v>130000000</v>
      </c>
      <c r="E15" s="91">
        <f>'Cuadro 2'!E15</f>
        <v>11200000</v>
      </c>
      <c r="F15" s="72" t="s">
        <v>5</v>
      </c>
      <c r="G15" s="16" t="s">
        <v>5</v>
      </c>
      <c r="H15" s="16">
        <v>0</v>
      </c>
      <c r="I15" s="16">
        <v>200000</v>
      </c>
      <c r="J15" s="16">
        <v>3000000</v>
      </c>
      <c r="K15" s="16">
        <v>0</v>
      </c>
      <c r="L15" s="16">
        <v>5000000</v>
      </c>
      <c r="M15" s="16">
        <v>0</v>
      </c>
      <c r="N15" s="16">
        <v>0</v>
      </c>
      <c r="O15" s="73">
        <f>'Cuadro 2'!H15</f>
        <v>3000000</v>
      </c>
      <c r="P15" s="80" t="s">
        <v>5</v>
      </c>
      <c r="Q15" s="74" t="s">
        <v>5</v>
      </c>
      <c r="R15" s="74">
        <v>0</v>
      </c>
      <c r="S15" s="74">
        <v>1.5384615384615385E-3</v>
      </c>
      <c r="T15" s="74">
        <v>2.4615384615384615E-2</v>
      </c>
      <c r="U15" s="74">
        <v>2.4615384615384615E-2</v>
      </c>
      <c r="V15" s="74">
        <v>6.3076923076923072E-2</v>
      </c>
      <c r="W15" s="74">
        <v>6.3076923076923072E-2</v>
      </c>
      <c r="X15" s="74">
        <v>6.3076923076923072E-2</v>
      </c>
      <c r="Y15" s="101">
        <f t="shared" si="0"/>
        <v>8.615384615384615E-2</v>
      </c>
      <c r="Z15" s="74" t="s">
        <v>5</v>
      </c>
      <c r="AA15" s="74" t="s">
        <v>5</v>
      </c>
      <c r="AB15" s="74">
        <v>0</v>
      </c>
      <c r="AC15" s="74">
        <v>3.1199999999999999E-2</v>
      </c>
      <c r="AD15" s="74">
        <v>4.3299999999999998E-2</v>
      </c>
      <c r="AE15" s="74">
        <f>'[1]Anexo 2'!J14</f>
        <v>6.6699999999999995E-2</v>
      </c>
      <c r="AF15" s="74">
        <v>0.104</v>
      </c>
      <c r="AG15" s="74">
        <v>0.14829999999999999</v>
      </c>
      <c r="AH15" s="74">
        <v>0.26419999999999999</v>
      </c>
      <c r="AI15" s="75">
        <v>0.27300000000000002</v>
      </c>
      <c r="AJ15" s="76"/>
      <c r="AK15" s="77"/>
    </row>
    <row r="16" spans="1:82" s="3" customFormat="1" ht="40.799999999999997" customHeight="1">
      <c r="A16" s="102">
        <v>2164</v>
      </c>
      <c r="B16" s="79" t="s">
        <v>66</v>
      </c>
      <c r="C16" s="15" t="s">
        <v>73</v>
      </c>
      <c r="D16" s="91">
        <f>'Cuadro 1'!E15</f>
        <v>154562390.28999999</v>
      </c>
      <c r="E16" s="91">
        <f>'Cuadro 2'!E16</f>
        <v>10967661.49</v>
      </c>
      <c r="F16" s="72" t="s">
        <v>5</v>
      </c>
      <c r="G16" s="16" t="s">
        <v>5</v>
      </c>
      <c r="H16" s="16" t="s">
        <v>5</v>
      </c>
      <c r="I16" s="16" t="s">
        <v>5</v>
      </c>
      <c r="J16" s="16" t="s">
        <v>5</v>
      </c>
      <c r="K16" s="16">
        <v>0</v>
      </c>
      <c r="L16" s="16">
        <v>1500000</v>
      </c>
      <c r="M16" s="16">
        <v>0</v>
      </c>
      <c r="N16" s="16">
        <v>9467661.4900000002</v>
      </c>
      <c r="O16" s="73">
        <f>'Cuadro 2'!H16</f>
        <v>0</v>
      </c>
      <c r="P16" s="80" t="s">
        <v>5</v>
      </c>
      <c r="Q16" s="74" t="s">
        <v>5</v>
      </c>
      <c r="R16" s="74" t="s">
        <v>5</v>
      </c>
      <c r="S16" s="74" t="s">
        <v>5</v>
      </c>
      <c r="T16" s="74" t="s">
        <v>5</v>
      </c>
      <c r="U16" s="74">
        <v>0</v>
      </c>
      <c r="V16" s="74">
        <v>9.7048188578450593E-3</v>
      </c>
      <c r="W16" s="74">
        <v>9.7048188578450593E-3</v>
      </c>
      <c r="X16" s="74">
        <v>7.0959445369742025E-2</v>
      </c>
      <c r="Y16" s="101">
        <f t="shared" si="0"/>
        <v>7.0959445369742025E-2</v>
      </c>
      <c r="Z16" s="81" t="s">
        <v>5</v>
      </c>
      <c r="AA16" s="81" t="s">
        <v>5</v>
      </c>
      <c r="AB16" s="74" t="s">
        <v>5</v>
      </c>
      <c r="AC16" s="74" t="s">
        <v>5</v>
      </c>
      <c r="AD16" s="74" t="s">
        <v>5</v>
      </c>
      <c r="AE16" s="74">
        <f>'[1]Anexo 2'!J16</f>
        <v>0</v>
      </c>
      <c r="AF16" s="74">
        <v>0.118505012987553</v>
      </c>
      <c r="AG16" s="74">
        <v>0.13700000000000001</v>
      </c>
      <c r="AH16" s="74">
        <v>0.19315930093031164</v>
      </c>
      <c r="AI16" s="75">
        <v>0.19333700304180884</v>
      </c>
      <c r="AJ16" s="76"/>
      <c r="AK16" s="77"/>
    </row>
    <row r="17" spans="1:37" s="3" customFormat="1" ht="25.2" customHeight="1">
      <c r="A17" s="102" t="s">
        <v>74</v>
      </c>
      <c r="B17" s="79" t="s">
        <v>93</v>
      </c>
      <c r="C17" s="15" t="s">
        <v>73</v>
      </c>
      <c r="D17" s="91">
        <f>'Cuadro 1'!E16</f>
        <v>111128810</v>
      </c>
      <c r="E17" s="91">
        <f>'Cuadro 2'!E17</f>
        <v>2108800</v>
      </c>
      <c r="F17" s="72" t="s">
        <v>5</v>
      </c>
      <c r="G17" s="16" t="s">
        <v>5</v>
      </c>
      <c r="H17" s="16" t="s">
        <v>5</v>
      </c>
      <c r="I17" s="16" t="s">
        <v>5</v>
      </c>
      <c r="J17" s="16" t="s">
        <v>5</v>
      </c>
      <c r="K17" s="16" t="s">
        <v>5</v>
      </c>
      <c r="L17" s="16">
        <v>0</v>
      </c>
      <c r="M17" s="16">
        <v>0</v>
      </c>
      <c r="N17" s="16">
        <v>1000000</v>
      </c>
      <c r="O17" s="73">
        <f>'Cuadro 2'!H17</f>
        <v>1108800</v>
      </c>
      <c r="P17" s="80" t="s">
        <v>5</v>
      </c>
      <c r="Q17" s="74" t="s">
        <v>5</v>
      </c>
      <c r="R17" s="74" t="s">
        <v>5</v>
      </c>
      <c r="S17" s="74" t="s">
        <v>5</v>
      </c>
      <c r="T17" s="74" t="s">
        <v>5</v>
      </c>
      <c r="U17" s="74" t="s">
        <v>5</v>
      </c>
      <c r="V17" s="74">
        <v>0</v>
      </c>
      <c r="W17" s="74">
        <v>0</v>
      </c>
      <c r="X17" s="74">
        <v>8.9985666183233677E-3</v>
      </c>
      <c r="Y17" s="101">
        <f t="shared" si="0"/>
        <v>1.8976177284720317E-2</v>
      </c>
      <c r="Z17" s="81" t="s">
        <v>5</v>
      </c>
      <c r="AA17" s="81" t="s">
        <v>5</v>
      </c>
      <c r="AB17" s="81" t="s">
        <v>5</v>
      </c>
      <c r="AC17" s="81" t="s">
        <v>5</v>
      </c>
      <c r="AD17" s="81" t="s">
        <v>5</v>
      </c>
      <c r="AE17" s="81" t="s">
        <v>5</v>
      </c>
      <c r="AF17" s="74">
        <v>0</v>
      </c>
      <c r="AG17" s="74">
        <v>9.1619426159301826E-2</v>
      </c>
      <c r="AH17" s="74">
        <v>0.11447100739696221</v>
      </c>
      <c r="AI17" s="75">
        <v>0.10256571765865827</v>
      </c>
      <c r="AJ17" s="76"/>
      <c r="AK17" s="77"/>
    </row>
    <row r="18" spans="1:37" s="3" customFormat="1" ht="27" customHeight="1">
      <c r="A18" s="102">
        <v>2198</v>
      </c>
      <c r="B18" s="79" t="s">
        <v>76</v>
      </c>
      <c r="C18" s="15" t="s">
        <v>77</v>
      </c>
      <c r="D18" s="91">
        <f>'Cuadro 1'!E17</f>
        <v>55080000</v>
      </c>
      <c r="E18" s="91">
        <f>'Cuadro 2'!E18</f>
        <v>500000</v>
      </c>
      <c r="F18" s="72" t="s">
        <v>5</v>
      </c>
      <c r="G18" s="16" t="s">
        <v>5</v>
      </c>
      <c r="H18" s="16" t="s">
        <v>5</v>
      </c>
      <c r="I18" s="16" t="s">
        <v>5</v>
      </c>
      <c r="J18" s="16" t="s">
        <v>5</v>
      </c>
      <c r="K18" s="16" t="s">
        <v>5</v>
      </c>
      <c r="L18" s="16">
        <v>0</v>
      </c>
      <c r="M18" s="16">
        <v>500000</v>
      </c>
      <c r="N18" s="16">
        <v>0</v>
      </c>
      <c r="O18" s="73">
        <f>'Cuadro 2'!H18</f>
        <v>0</v>
      </c>
      <c r="P18" s="82" t="s">
        <v>5</v>
      </c>
      <c r="Q18" s="81" t="s">
        <v>5</v>
      </c>
      <c r="R18" s="81" t="s">
        <v>5</v>
      </c>
      <c r="S18" s="81" t="s">
        <v>5</v>
      </c>
      <c r="T18" s="81" t="s">
        <v>5</v>
      </c>
      <c r="U18" s="81" t="s">
        <v>5</v>
      </c>
      <c r="V18" s="74">
        <v>0</v>
      </c>
      <c r="W18" s="74">
        <v>9.0777051561365292E-3</v>
      </c>
      <c r="X18" s="74">
        <v>9.0777051561365292E-3</v>
      </c>
      <c r="Y18" s="101">
        <f t="shared" si="0"/>
        <v>9.0777051561365292E-3</v>
      </c>
      <c r="Z18" s="81" t="s">
        <v>5</v>
      </c>
      <c r="AA18" s="81" t="s">
        <v>5</v>
      </c>
      <c r="AB18" s="81" t="s">
        <v>5</v>
      </c>
      <c r="AC18" s="81" t="s">
        <v>5</v>
      </c>
      <c r="AD18" s="81" t="s">
        <v>5</v>
      </c>
      <c r="AE18" s="81" t="s">
        <v>5</v>
      </c>
      <c r="AF18" s="74">
        <v>9.1399999999999995E-2</v>
      </c>
      <c r="AG18" s="74">
        <v>0.15978758169934643</v>
      </c>
      <c r="AH18" s="74">
        <v>0.18149999999999999</v>
      </c>
      <c r="AI18" s="75">
        <v>0.1933</v>
      </c>
      <c r="AJ18" s="76"/>
      <c r="AK18" s="77"/>
    </row>
    <row r="19" spans="1:37" s="3" customFormat="1" ht="27" customHeight="1">
      <c r="A19" s="102">
        <v>2270</v>
      </c>
      <c r="B19" s="79" t="s">
        <v>154</v>
      </c>
      <c r="C19" s="15" t="s">
        <v>156</v>
      </c>
      <c r="D19" s="91">
        <f>'Cuadro 1'!E18</f>
        <v>80000000</v>
      </c>
      <c r="E19" s="91">
        <f>'Cuadro 2'!E19</f>
        <v>79688453.540000007</v>
      </c>
      <c r="F19" s="72" t="s">
        <v>5</v>
      </c>
      <c r="G19" s="16" t="s">
        <v>5</v>
      </c>
      <c r="H19" s="16" t="s">
        <v>5</v>
      </c>
      <c r="I19" s="16" t="s">
        <v>5</v>
      </c>
      <c r="J19" s="16" t="s">
        <v>5</v>
      </c>
      <c r="K19" s="16" t="s">
        <v>5</v>
      </c>
      <c r="L19" s="16" t="s">
        <v>5</v>
      </c>
      <c r="M19" s="16" t="s">
        <v>5</v>
      </c>
      <c r="N19" s="16">
        <v>69425367.540000007</v>
      </c>
      <c r="O19" s="73">
        <f>'Cuadro 2'!H19</f>
        <v>10263086</v>
      </c>
      <c r="P19" s="82" t="s">
        <v>5</v>
      </c>
      <c r="Q19" s="81" t="s">
        <v>5</v>
      </c>
      <c r="R19" s="81" t="s">
        <v>5</v>
      </c>
      <c r="S19" s="81" t="s">
        <v>5</v>
      </c>
      <c r="T19" s="81" t="s">
        <v>5</v>
      </c>
      <c r="U19" s="81" t="s">
        <v>5</v>
      </c>
      <c r="V19" s="74" t="s">
        <v>5</v>
      </c>
      <c r="W19" s="74" t="s">
        <v>5</v>
      </c>
      <c r="X19" s="74">
        <v>0.86781709425000009</v>
      </c>
      <c r="Y19" s="101">
        <f t="shared" si="0"/>
        <v>0.9961056692500001</v>
      </c>
      <c r="Z19" s="81" t="s">
        <v>5</v>
      </c>
      <c r="AA19" s="81" t="s">
        <v>5</v>
      </c>
      <c r="AB19" s="81" t="s">
        <v>5</v>
      </c>
      <c r="AC19" s="81" t="s">
        <v>5</v>
      </c>
      <c r="AD19" s="81" t="s">
        <v>5</v>
      </c>
      <c r="AE19" s="81" t="s">
        <v>5</v>
      </c>
      <c r="AF19" s="74" t="s">
        <v>5</v>
      </c>
      <c r="AG19" s="74" t="s">
        <v>5</v>
      </c>
      <c r="AH19" s="74" t="s">
        <v>5</v>
      </c>
      <c r="AI19" s="75" t="s">
        <v>5</v>
      </c>
      <c r="AJ19" s="76"/>
      <c r="AK19" s="77"/>
    </row>
    <row r="20" spans="1:37" s="33" customFormat="1" ht="12">
      <c r="A20" s="94"/>
      <c r="B20" s="95"/>
      <c r="C20" s="225"/>
      <c r="D20" s="83">
        <f>SUM(D11:D19)</f>
        <v>1334331200.29</v>
      </c>
      <c r="E20" s="83">
        <f t="shared" ref="E20:O20" si="1">SUM(E11:E19)</f>
        <v>683117327.27999997</v>
      </c>
      <c r="F20" s="84">
        <f t="shared" si="1"/>
        <v>16000000</v>
      </c>
      <c r="G20" s="83">
        <f t="shared" si="1"/>
        <v>57953803</v>
      </c>
      <c r="H20" s="83">
        <f t="shared" si="1"/>
        <v>65697106.899999999</v>
      </c>
      <c r="I20" s="83">
        <f t="shared" si="1"/>
        <v>122767875.34999999</v>
      </c>
      <c r="J20" s="83">
        <f t="shared" si="1"/>
        <v>33816502.730000004</v>
      </c>
      <c r="K20" s="83">
        <f t="shared" si="1"/>
        <v>18790856.84</v>
      </c>
      <c r="L20" s="83">
        <f t="shared" si="1"/>
        <v>100968843.03999999</v>
      </c>
      <c r="M20" s="83">
        <f t="shared" si="1"/>
        <v>81693619.530000001</v>
      </c>
      <c r="N20" s="83">
        <f t="shared" si="1"/>
        <v>135049236.03</v>
      </c>
      <c r="O20" s="85">
        <f t="shared" si="1"/>
        <v>20679483.859999999</v>
      </c>
      <c r="P20" s="86"/>
      <c r="Q20" s="87"/>
      <c r="R20" s="87"/>
      <c r="S20" s="87"/>
      <c r="T20" s="87"/>
      <c r="U20" s="87"/>
      <c r="V20" s="88"/>
      <c r="W20" s="88"/>
      <c r="X20" s="88"/>
      <c r="Y20" s="89"/>
      <c r="Z20" s="87"/>
      <c r="AA20" s="87"/>
      <c r="AB20" s="81"/>
      <c r="AC20" s="81"/>
      <c r="AD20" s="81"/>
      <c r="AE20" s="81"/>
      <c r="AF20" s="81"/>
      <c r="AG20" s="81"/>
      <c r="AH20" s="81"/>
      <c r="AI20" s="90"/>
      <c r="AJ20" s="76"/>
      <c r="AK20" s="77"/>
    </row>
    <row r="21" spans="1:37" s="33" customFormat="1" ht="12">
      <c r="A21" s="94"/>
      <c r="B21" s="95"/>
      <c r="C21" s="225"/>
      <c r="D21" s="83"/>
      <c r="E21" s="83"/>
      <c r="F21" s="84"/>
      <c r="G21" s="83"/>
      <c r="H21" s="83"/>
      <c r="I21" s="83"/>
      <c r="J21" s="83"/>
      <c r="K21" s="83"/>
      <c r="L21" s="83"/>
      <c r="M21" s="83"/>
      <c r="N21" s="83"/>
      <c r="O21" s="85"/>
      <c r="P21" s="86"/>
      <c r="Q21" s="87"/>
      <c r="R21" s="87"/>
      <c r="S21" s="87"/>
      <c r="T21" s="87"/>
      <c r="U21" s="87"/>
      <c r="V21" s="88"/>
      <c r="W21" s="88"/>
      <c r="X21" s="88"/>
      <c r="Y21" s="89"/>
      <c r="Z21" s="87"/>
      <c r="AA21" s="87"/>
      <c r="AB21" s="81"/>
      <c r="AC21" s="81"/>
      <c r="AD21" s="81"/>
      <c r="AE21" s="81"/>
      <c r="AF21" s="81"/>
      <c r="AG21" s="81"/>
      <c r="AH21" s="81"/>
      <c r="AI21" s="90"/>
      <c r="AJ21" s="76"/>
      <c r="AK21" s="77"/>
    </row>
    <row r="22" spans="1:37" s="3" customFormat="1" ht="16.5" customHeight="1">
      <c r="A22" s="260" t="s">
        <v>2</v>
      </c>
      <c r="B22" s="14"/>
      <c r="C22" s="15"/>
      <c r="D22" s="91"/>
      <c r="E22" s="91"/>
      <c r="F22" s="99"/>
      <c r="G22" s="91"/>
      <c r="H22" s="91"/>
      <c r="I22" s="91"/>
      <c r="J22" s="91"/>
      <c r="K22" s="91"/>
      <c r="L22" s="91"/>
      <c r="M22" s="91"/>
      <c r="N22" s="91"/>
      <c r="O22" s="100"/>
      <c r="P22" s="80"/>
      <c r="Q22" s="74"/>
      <c r="R22" s="74"/>
      <c r="S22" s="74"/>
      <c r="T22" s="74"/>
      <c r="U22" s="74"/>
      <c r="V22" s="74"/>
      <c r="W22" s="74"/>
      <c r="X22" s="74"/>
      <c r="Y22" s="101"/>
      <c r="Z22" s="81"/>
      <c r="AA22" s="81"/>
      <c r="AB22" s="81"/>
      <c r="AC22" s="81"/>
      <c r="AD22" s="81"/>
      <c r="AE22" s="81"/>
      <c r="AF22" s="81"/>
      <c r="AG22" s="81"/>
      <c r="AH22" s="81"/>
      <c r="AI22" s="75"/>
      <c r="AJ22" s="76"/>
      <c r="AK22" s="77"/>
    </row>
    <row r="23" spans="1:37" s="3" customFormat="1" ht="14.4" customHeight="1">
      <c r="A23" s="102" t="s">
        <v>12</v>
      </c>
      <c r="B23" s="261" t="s">
        <v>184</v>
      </c>
      <c r="C23" s="15" t="s">
        <v>89</v>
      </c>
      <c r="D23" s="91">
        <f>'Cuadro 1'!E22</f>
        <v>73000000</v>
      </c>
      <c r="E23" s="91">
        <f>'Cuadro 2'!E23</f>
        <v>52618043.780000001</v>
      </c>
      <c r="F23" s="72">
        <v>0</v>
      </c>
      <c r="G23" s="16">
        <v>0</v>
      </c>
      <c r="H23" s="16">
        <v>5075849.51</v>
      </c>
      <c r="I23" s="16">
        <v>0</v>
      </c>
      <c r="J23" s="16">
        <v>4104373.5300000003</v>
      </c>
      <c r="K23" s="16">
        <v>0</v>
      </c>
      <c r="L23" s="16">
        <v>10302672.949999999</v>
      </c>
      <c r="M23" s="16">
        <v>13635147.789999999</v>
      </c>
      <c r="N23" s="16">
        <v>12000000</v>
      </c>
      <c r="O23" s="73">
        <f>'Cuadro 2'!H23</f>
        <v>7500000</v>
      </c>
      <c r="P23" s="80">
        <v>0</v>
      </c>
      <c r="Q23" s="74">
        <v>0</v>
      </c>
      <c r="R23" s="74">
        <v>6.9532185068493152E-2</v>
      </c>
      <c r="S23" s="74">
        <v>6.9532185068493152E-2</v>
      </c>
      <c r="T23" s="74">
        <v>0.12575647999999998</v>
      </c>
      <c r="U23" s="74">
        <v>0.12575647999999998</v>
      </c>
      <c r="V23" s="74">
        <v>0.26688898616438356</v>
      </c>
      <c r="W23" s="74">
        <v>0.45367183260273974</v>
      </c>
      <c r="X23" s="74">
        <v>0.61805539424657541</v>
      </c>
      <c r="Y23" s="101">
        <f t="shared" ref="Y23:Y31" si="2">E23/D23</f>
        <v>0.72079512027397263</v>
      </c>
      <c r="Z23" s="74">
        <v>0</v>
      </c>
      <c r="AA23" s="74">
        <v>0</v>
      </c>
      <c r="AB23" s="74">
        <v>4.1999999999999997E-3</v>
      </c>
      <c r="AC23" s="74">
        <v>3.5200000000000002E-2</v>
      </c>
      <c r="AD23" s="74">
        <v>9.6299999999999997E-2</v>
      </c>
      <c r="AE23" s="74">
        <f>'[1]Anexo 2'!J27</f>
        <v>0.2094</v>
      </c>
      <c r="AF23" s="74">
        <v>0.51609044573377705</v>
      </c>
      <c r="AG23" s="74">
        <v>0.71730000000000005</v>
      </c>
      <c r="AH23" s="74">
        <v>0.87362317168177506</v>
      </c>
      <c r="AI23" s="75">
        <v>0.84423583806776403</v>
      </c>
      <c r="AJ23" s="76"/>
      <c r="AK23" s="77"/>
    </row>
    <row r="24" spans="1:37" s="36" customFormat="1" ht="25.8" customHeight="1">
      <c r="A24" s="103" t="s">
        <v>13</v>
      </c>
      <c r="B24" s="227" t="s">
        <v>85</v>
      </c>
      <c r="C24" s="20" t="s">
        <v>32</v>
      </c>
      <c r="D24" s="91">
        <f>'Cuadro 1'!E23</f>
        <v>35000000</v>
      </c>
      <c r="E24" s="91">
        <f>'Cuadro 2'!E24</f>
        <v>31859898.280000001</v>
      </c>
      <c r="F24" s="72" t="s">
        <v>5</v>
      </c>
      <c r="G24" s="16">
        <v>996830.15</v>
      </c>
      <c r="H24" s="16">
        <v>8017595.8700000001</v>
      </c>
      <c r="I24" s="16">
        <v>0</v>
      </c>
      <c r="J24" s="16">
        <v>2333026.66</v>
      </c>
      <c r="K24" s="16">
        <v>1880170.99</v>
      </c>
      <c r="L24" s="16">
        <v>9032942.5999999996</v>
      </c>
      <c r="M24" s="16">
        <v>0</v>
      </c>
      <c r="N24" s="16">
        <v>9599332.0099999998</v>
      </c>
      <c r="O24" s="73">
        <f>'Cuadro 2'!H24</f>
        <v>0</v>
      </c>
      <c r="P24" s="80" t="s">
        <v>5</v>
      </c>
      <c r="Q24" s="74">
        <v>2.8480861428571428E-2</v>
      </c>
      <c r="R24" s="74">
        <v>0.25755502914285711</v>
      </c>
      <c r="S24" s="74">
        <v>0.25755502914285711</v>
      </c>
      <c r="T24" s="74">
        <v>0.32421293371428572</v>
      </c>
      <c r="U24" s="74">
        <v>0.37793210485714285</v>
      </c>
      <c r="V24" s="74">
        <v>0.63601617914285713</v>
      </c>
      <c r="W24" s="74">
        <v>0.63601617914285713</v>
      </c>
      <c r="X24" s="74">
        <v>0.91028280800000005</v>
      </c>
      <c r="Y24" s="101">
        <f t="shared" si="2"/>
        <v>0.91028280800000005</v>
      </c>
      <c r="Z24" s="74" t="s">
        <v>5</v>
      </c>
      <c r="AA24" s="74">
        <v>1.24E-2</v>
      </c>
      <c r="AB24" s="74">
        <v>0.3301</v>
      </c>
      <c r="AC24" s="74">
        <v>0.64259999999999995</v>
      </c>
      <c r="AD24" s="74">
        <v>0.4</v>
      </c>
      <c r="AE24" s="74">
        <f>'[1]Anexo 2'!J28</f>
        <v>0.6573</v>
      </c>
      <c r="AF24" s="74">
        <v>0.95033689818839995</v>
      </c>
      <c r="AG24" s="74">
        <v>0.97009106205029161</v>
      </c>
      <c r="AH24" s="74">
        <v>1</v>
      </c>
      <c r="AI24" s="75">
        <v>1</v>
      </c>
      <c r="AJ24" s="76"/>
      <c r="AK24" s="77"/>
    </row>
    <row r="25" spans="1:37" s="93" customFormat="1" ht="13.8">
      <c r="A25" s="103" t="s">
        <v>42</v>
      </c>
      <c r="B25" s="71" t="s">
        <v>118</v>
      </c>
      <c r="C25" s="20" t="s">
        <v>4</v>
      </c>
      <c r="D25" s="91">
        <f>'Cuadro 1'!E24</f>
        <v>400000000</v>
      </c>
      <c r="E25" s="91">
        <f>'Cuadro 2'!E25</f>
        <v>240000000</v>
      </c>
      <c r="F25" s="72" t="s">
        <v>5</v>
      </c>
      <c r="G25" s="16">
        <v>0</v>
      </c>
      <c r="H25" s="16">
        <v>0</v>
      </c>
      <c r="I25" s="16">
        <v>5000000</v>
      </c>
      <c r="J25" s="16">
        <v>45000000</v>
      </c>
      <c r="K25" s="16">
        <v>120000000</v>
      </c>
      <c r="L25" s="16">
        <v>0</v>
      </c>
      <c r="M25" s="16">
        <v>0</v>
      </c>
      <c r="N25" s="16">
        <v>30000000</v>
      </c>
      <c r="O25" s="73">
        <f>'Cuadro 2'!H25</f>
        <v>40000000</v>
      </c>
      <c r="P25" s="80" t="s">
        <v>5</v>
      </c>
      <c r="Q25" s="74">
        <v>0</v>
      </c>
      <c r="R25" s="74">
        <v>0</v>
      </c>
      <c r="S25" s="74">
        <v>1.1111111111111112E-2</v>
      </c>
      <c r="T25" s="74">
        <v>0.125</v>
      </c>
      <c r="U25" s="74">
        <v>0.42499999999999999</v>
      </c>
      <c r="V25" s="74">
        <v>0.42499999999999999</v>
      </c>
      <c r="W25" s="74">
        <v>0.42499999999999999</v>
      </c>
      <c r="X25" s="74">
        <v>0.5</v>
      </c>
      <c r="Y25" s="101">
        <f t="shared" si="2"/>
        <v>0.6</v>
      </c>
      <c r="Z25" s="312" t="s">
        <v>5</v>
      </c>
      <c r="AA25" s="312">
        <v>0</v>
      </c>
      <c r="AB25" s="312">
        <v>0</v>
      </c>
      <c r="AC25" s="312">
        <v>0.13</v>
      </c>
      <c r="AD25" s="312">
        <v>0.31</v>
      </c>
      <c r="AE25" s="312">
        <f>'[1]Anexo 2'!J29</f>
        <v>0.49</v>
      </c>
      <c r="AF25" s="312">
        <v>0.59</v>
      </c>
      <c r="AG25" s="312">
        <v>0.74</v>
      </c>
      <c r="AH25" s="74">
        <v>0.47</v>
      </c>
      <c r="AI25" s="313">
        <v>0.50529999999999997</v>
      </c>
      <c r="AJ25" s="76"/>
      <c r="AK25" s="92"/>
    </row>
    <row r="26" spans="1:37" s="93" customFormat="1" ht="13.8">
      <c r="A26" s="103" t="s">
        <v>45</v>
      </c>
      <c r="B26" s="71" t="s">
        <v>118</v>
      </c>
      <c r="C26" s="20" t="s">
        <v>4</v>
      </c>
      <c r="D26" s="91">
        <f>'Cuadro 1'!E25</f>
        <v>50000000</v>
      </c>
      <c r="E26" s="91">
        <f>'Cuadro 2'!E26</f>
        <v>20000000</v>
      </c>
      <c r="F26" s="72" t="s">
        <v>5</v>
      </c>
      <c r="G26" s="16">
        <v>0</v>
      </c>
      <c r="H26" s="16">
        <v>0</v>
      </c>
      <c r="I26" s="16">
        <v>0</v>
      </c>
      <c r="J26" s="16">
        <v>0</v>
      </c>
      <c r="K26" s="16">
        <v>0</v>
      </c>
      <c r="L26" s="16">
        <v>0</v>
      </c>
      <c r="M26" s="16">
        <v>15000000</v>
      </c>
      <c r="N26" s="16">
        <v>5000000</v>
      </c>
      <c r="O26" s="73">
        <f>'Cuadro 2'!H26</f>
        <v>0</v>
      </c>
      <c r="P26" s="80" t="s">
        <v>5</v>
      </c>
      <c r="Q26" s="74">
        <v>0</v>
      </c>
      <c r="R26" s="74">
        <v>0</v>
      </c>
      <c r="S26" s="74">
        <v>0</v>
      </c>
      <c r="T26" s="74">
        <v>0</v>
      </c>
      <c r="U26" s="74">
        <v>0</v>
      </c>
      <c r="V26" s="74">
        <v>0</v>
      </c>
      <c r="W26" s="74">
        <v>0.3</v>
      </c>
      <c r="X26" s="74">
        <v>0.4</v>
      </c>
      <c r="Y26" s="101">
        <f t="shared" si="2"/>
        <v>0.4</v>
      </c>
      <c r="Z26" s="312"/>
      <c r="AA26" s="312"/>
      <c r="AB26" s="312"/>
      <c r="AC26" s="312"/>
      <c r="AD26" s="312"/>
      <c r="AE26" s="312"/>
      <c r="AF26" s="312"/>
      <c r="AG26" s="312"/>
      <c r="AH26" s="74"/>
      <c r="AI26" s="313"/>
      <c r="AJ26" s="76"/>
      <c r="AK26" s="77"/>
    </row>
    <row r="27" spans="1:37" s="36" customFormat="1" ht="12">
      <c r="A27" s="228" t="s">
        <v>39</v>
      </c>
      <c r="B27" s="71" t="s">
        <v>40</v>
      </c>
      <c r="C27" s="20" t="s">
        <v>44</v>
      </c>
      <c r="D27" s="16">
        <f>'Cuadro 1'!E26</f>
        <v>100000000</v>
      </c>
      <c r="E27" s="16">
        <f>'Cuadro 2'!E27</f>
        <v>20552698.379999999</v>
      </c>
      <c r="F27" s="72" t="s">
        <v>5</v>
      </c>
      <c r="G27" s="16" t="s">
        <v>5</v>
      </c>
      <c r="H27" s="16" t="s">
        <v>5</v>
      </c>
      <c r="I27" s="16" t="s">
        <v>5</v>
      </c>
      <c r="J27" s="16">
        <v>0</v>
      </c>
      <c r="K27" s="16">
        <v>0</v>
      </c>
      <c r="L27" s="16">
        <v>5145797.18</v>
      </c>
      <c r="M27" s="16">
        <v>0</v>
      </c>
      <c r="N27" s="16">
        <v>15406901.199999999</v>
      </c>
      <c r="O27" s="73">
        <f>'Cuadro 2'!H27</f>
        <v>0</v>
      </c>
      <c r="P27" s="80" t="s">
        <v>5</v>
      </c>
      <c r="Q27" s="74" t="s">
        <v>5</v>
      </c>
      <c r="R27" s="74" t="s">
        <v>5</v>
      </c>
      <c r="S27" s="74" t="s">
        <v>5</v>
      </c>
      <c r="T27" s="74" t="s">
        <v>5</v>
      </c>
      <c r="U27" s="74">
        <v>0</v>
      </c>
      <c r="V27" s="74">
        <v>5.1457971799999995E-2</v>
      </c>
      <c r="W27" s="74">
        <v>5.1457971799999995E-2</v>
      </c>
      <c r="X27" s="74">
        <v>0.20552698379999998</v>
      </c>
      <c r="Y27" s="101">
        <f t="shared" si="2"/>
        <v>0.20552698379999998</v>
      </c>
      <c r="Z27" s="74" t="s">
        <v>5</v>
      </c>
      <c r="AA27" s="74" t="s">
        <v>5</v>
      </c>
      <c r="AB27" s="74" t="s">
        <v>5</v>
      </c>
      <c r="AC27" s="74" t="s">
        <v>5</v>
      </c>
      <c r="AD27" s="74">
        <v>0</v>
      </c>
      <c r="AE27" s="74">
        <f>'[1]Anexo 2'!J31</f>
        <v>0</v>
      </c>
      <c r="AF27" s="74">
        <v>7.5999999999999998E-2</v>
      </c>
      <c r="AG27" s="74">
        <v>0.19453353999999998</v>
      </c>
      <c r="AH27" s="74">
        <v>0.31290000000000001</v>
      </c>
      <c r="AI27" s="75">
        <v>0.3301</v>
      </c>
      <c r="AJ27" s="35"/>
      <c r="AK27" s="77"/>
    </row>
    <row r="28" spans="1:37" s="3" customFormat="1" ht="12">
      <c r="A28" s="229" t="s">
        <v>67</v>
      </c>
      <c r="B28" s="79" t="s">
        <v>69</v>
      </c>
      <c r="C28" s="15" t="s">
        <v>4</v>
      </c>
      <c r="D28" s="91">
        <f>'Cuadro 1'!E27</f>
        <v>144036000</v>
      </c>
      <c r="E28" s="91">
        <f>'Cuadro 2'!E28</f>
        <v>54324484.310000002</v>
      </c>
      <c r="F28" s="72" t="s">
        <v>5</v>
      </c>
      <c r="G28" s="16" t="s">
        <v>5</v>
      </c>
      <c r="H28" s="16" t="s">
        <v>5</v>
      </c>
      <c r="I28" s="16" t="s">
        <v>5</v>
      </c>
      <c r="J28" s="16" t="s">
        <v>5</v>
      </c>
      <c r="K28" s="16">
        <v>0</v>
      </c>
      <c r="L28" s="16">
        <v>11450375.07</v>
      </c>
      <c r="M28" s="16">
        <v>32874109.239999998</v>
      </c>
      <c r="N28" s="16">
        <v>10000000</v>
      </c>
      <c r="O28" s="73">
        <f>'Cuadro 2'!H28</f>
        <v>0</v>
      </c>
      <c r="P28" s="80" t="s">
        <v>5</v>
      </c>
      <c r="Q28" s="74" t="s">
        <v>5</v>
      </c>
      <c r="R28" s="74" t="s">
        <v>5</v>
      </c>
      <c r="S28" s="74" t="s">
        <v>5</v>
      </c>
      <c r="T28" s="74" t="s">
        <v>5</v>
      </c>
      <c r="U28" s="74">
        <v>0</v>
      </c>
      <c r="V28" s="74">
        <v>7.9496619386819969E-2</v>
      </c>
      <c r="W28" s="74">
        <v>0.30773198582298872</v>
      </c>
      <c r="X28" s="74">
        <v>0.37715907349551503</v>
      </c>
      <c r="Y28" s="101">
        <f t="shared" si="2"/>
        <v>0.37715907349551503</v>
      </c>
      <c r="Z28" s="81" t="s">
        <v>5</v>
      </c>
      <c r="AA28" s="81" t="s">
        <v>5</v>
      </c>
      <c r="AB28" s="81" t="s">
        <v>5</v>
      </c>
      <c r="AC28" s="81" t="s">
        <v>5</v>
      </c>
      <c r="AD28" s="81" t="s">
        <v>5</v>
      </c>
      <c r="AE28" s="74">
        <v>0</v>
      </c>
      <c r="AF28" s="74">
        <v>0.12</v>
      </c>
      <c r="AG28" s="74">
        <v>0.25</v>
      </c>
      <c r="AH28" s="74">
        <v>0.44</v>
      </c>
      <c r="AI28" s="75">
        <v>0.46</v>
      </c>
      <c r="AJ28" s="76"/>
      <c r="AK28" s="77"/>
    </row>
    <row r="29" spans="1:37" s="3" customFormat="1" ht="32.4" customHeight="1">
      <c r="A29" s="229" t="s">
        <v>78</v>
      </c>
      <c r="B29" s="79" t="s">
        <v>124</v>
      </c>
      <c r="C29" s="15" t="s">
        <v>92</v>
      </c>
      <c r="D29" s="91">
        <f>'Cuadro 1'!E28</f>
        <v>134500000</v>
      </c>
      <c r="E29" s="91">
        <f>'Cuadro 2'!E29</f>
        <v>53563456.840000004</v>
      </c>
      <c r="F29" s="72" t="s">
        <v>5</v>
      </c>
      <c r="G29" s="16" t="s">
        <v>5</v>
      </c>
      <c r="H29" s="16" t="s">
        <v>5</v>
      </c>
      <c r="I29" s="16" t="s">
        <v>5</v>
      </c>
      <c r="J29" s="16" t="s">
        <v>5</v>
      </c>
      <c r="K29" s="16" t="s">
        <v>5</v>
      </c>
      <c r="L29" s="16">
        <v>44485703.280000001</v>
      </c>
      <c r="M29" s="16">
        <v>4077753.56</v>
      </c>
      <c r="N29" s="16">
        <v>5000000</v>
      </c>
      <c r="O29" s="73">
        <f>'Cuadro 2'!H29</f>
        <v>0</v>
      </c>
      <c r="P29" s="80" t="s">
        <v>5</v>
      </c>
      <c r="Q29" s="74" t="s">
        <v>5</v>
      </c>
      <c r="R29" s="74" t="s">
        <v>5</v>
      </c>
      <c r="S29" s="74" t="s">
        <v>5</v>
      </c>
      <c r="T29" s="74" t="s">
        <v>5</v>
      </c>
      <c r="U29" s="74" t="s">
        <v>5</v>
      </c>
      <c r="V29" s="74">
        <v>0.3307487232713755</v>
      </c>
      <c r="W29" s="74">
        <v>0.36106659360594801</v>
      </c>
      <c r="X29" s="74">
        <v>0.39824131479553904</v>
      </c>
      <c r="Y29" s="101">
        <f t="shared" si="2"/>
        <v>0.39824131479553904</v>
      </c>
      <c r="Z29" s="81" t="s">
        <v>5</v>
      </c>
      <c r="AA29" s="81" t="s">
        <v>5</v>
      </c>
      <c r="AB29" s="81" t="s">
        <v>5</v>
      </c>
      <c r="AC29" s="81" t="s">
        <v>5</v>
      </c>
      <c r="AD29" s="81" t="s">
        <v>5</v>
      </c>
      <c r="AE29" s="74" t="s">
        <v>5</v>
      </c>
      <c r="AF29" s="74">
        <v>0.37309999999999999</v>
      </c>
      <c r="AG29" s="74">
        <v>0.46954288240495146</v>
      </c>
      <c r="AH29" s="74">
        <v>0.51822292634144429</v>
      </c>
      <c r="AI29" s="75">
        <v>0.55712413712794351</v>
      </c>
      <c r="AJ29" s="76"/>
      <c r="AK29" s="77"/>
    </row>
    <row r="30" spans="1:37" s="3" customFormat="1" ht="27" customHeight="1">
      <c r="A30" s="229" t="s">
        <v>103</v>
      </c>
      <c r="B30" s="79" t="s">
        <v>105</v>
      </c>
      <c r="C30" s="15" t="s">
        <v>107</v>
      </c>
      <c r="D30" s="91">
        <f>'Cuadro 1'!E29</f>
        <v>125000000</v>
      </c>
      <c r="E30" s="91">
        <f>'Cuadro 2'!E30</f>
        <v>20000000</v>
      </c>
      <c r="F30" s="72" t="s">
        <v>5</v>
      </c>
      <c r="G30" s="16" t="s">
        <v>5</v>
      </c>
      <c r="H30" s="16" t="s">
        <v>5</v>
      </c>
      <c r="I30" s="16" t="s">
        <v>5</v>
      </c>
      <c r="J30" s="16" t="s">
        <v>5</v>
      </c>
      <c r="K30" s="16" t="s">
        <v>5</v>
      </c>
      <c r="L30" s="16" t="s">
        <v>5</v>
      </c>
      <c r="M30" s="16">
        <v>0</v>
      </c>
      <c r="N30" s="16">
        <v>20000000</v>
      </c>
      <c r="O30" s="73">
        <f>'Cuadro 2'!H30</f>
        <v>0</v>
      </c>
      <c r="P30" s="80" t="s">
        <v>5</v>
      </c>
      <c r="Q30" s="74" t="s">
        <v>5</v>
      </c>
      <c r="R30" s="74" t="s">
        <v>5</v>
      </c>
      <c r="S30" s="74" t="s">
        <v>5</v>
      </c>
      <c r="T30" s="74" t="s">
        <v>5</v>
      </c>
      <c r="U30" s="74" t="s">
        <v>5</v>
      </c>
      <c r="V30" s="74" t="s">
        <v>5</v>
      </c>
      <c r="W30" s="74">
        <v>0</v>
      </c>
      <c r="X30" s="74">
        <v>0.16</v>
      </c>
      <c r="Y30" s="101">
        <f>E30/D30</f>
        <v>0.16</v>
      </c>
      <c r="Z30" s="81" t="s">
        <v>5</v>
      </c>
      <c r="AA30" s="81" t="s">
        <v>5</v>
      </c>
      <c r="AB30" s="81" t="s">
        <v>5</v>
      </c>
      <c r="AC30" s="81" t="s">
        <v>5</v>
      </c>
      <c r="AD30" s="81" t="s">
        <v>5</v>
      </c>
      <c r="AE30" s="74" t="s">
        <v>5</v>
      </c>
      <c r="AF30" s="74" t="s">
        <v>5</v>
      </c>
      <c r="AG30" s="74">
        <v>0</v>
      </c>
      <c r="AH30" s="74">
        <v>0.40300000000000002</v>
      </c>
      <c r="AI30" s="75">
        <v>0.4204</v>
      </c>
      <c r="AJ30" s="76"/>
      <c r="AK30" s="77"/>
    </row>
    <row r="31" spans="1:37" s="3" customFormat="1" ht="28.2" customHeight="1">
      <c r="A31" s="229" t="s">
        <v>104</v>
      </c>
      <c r="B31" s="79" t="s">
        <v>106</v>
      </c>
      <c r="C31" s="15" t="s">
        <v>108</v>
      </c>
      <c r="D31" s="91">
        <f>'Cuadro 1'!E30</f>
        <v>100000000</v>
      </c>
      <c r="E31" s="91">
        <f>'Cuadro 2'!E31</f>
        <v>850000</v>
      </c>
      <c r="F31" s="72" t="s">
        <v>5</v>
      </c>
      <c r="G31" s="16" t="s">
        <v>5</v>
      </c>
      <c r="H31" s="16" t="s">
        <v>5</v>
      </c>
      <c r="I31" s="16" t="s">
        <v>5</v>
      </c>
      <c r="J31" s="16" t="s">
        <v>5</v>
      </c>
      <c r="K31" s="16" t="s">
        <v>5</v>
      </c>
      <c r="L31" s="16" t="s">
        <v>5</v>
      </c>
      <c r="M31" s="16" t="s">
        <v>5</v>
      </c>
      <c r="N31" s="16">
        <v>850000</v>
      </c>
      <c r="O31" s="73">
        <f>'Cuadro 2'!H31</f>
        <v>0</v>
      </c>
      <c r="P31" s="80" t="s">
        <v>5</v>
      </c>
      <c r="Q31" s="74" t="s">
        <v>5</v>
      </c>
      <c r="R31" s="74" t="s">
        <v>5</v>
      </c>
      <c r="S31" s="74" t="s">
        <v>5</v>
      </c>
      <c r="T31" s="74" t="s">
        <v>5</v>
      </c>
      <c r="U31" s="74" t="s">
        <v>5</v>
      </c>
      <c r="V31" s="74" t="s">
        <v>5</v>
      </c>
      <c r="W31" s="74" t="s">
        <v>5</v>
      </c>
      <c r="X31" s="74">
        <v>8.5000000000000006E-3</v>
      </c>
      <c r="Y31" s="101">
        <f t="shared" si="2"/>
        <v>8.5000000000000006E-3</v>
      </c>
      <c r="Z31" s="81" t="s">
        <v>5</v>
      </c>
      <c r="AA31" s="81" t="s">
        <v>5</v>
      </c>
      <c r="AB31" s="81" t="s">
        <v>5</v>
      </c>
      <c r="AC31" s="81" t="s">
        <v>5</v>
      </c>
      <c r="AD31" s="81" t="s">
        <v>5</v>
      </c>
      <c r="AE31" s="74" t="s">
        <v>5</v>
      </c>
      <c r="AF31" s="74" t="s">
        <v>5</v>
      </c>
      <c r="AG31" s="74" t="s">
        <v>5</v>
      </c>
      <c r="AH31" s="74">
        <v>2.9818721799999997E-3</v>
      </c>
      <c r="AI31" s="75">
        <v>1.4484052548999999E-2</v>
      </c>
      <c r="AJ31" s="76"/>
      <c r="AK31" s="77"/>
    </row>
    <row r="32" spans="1:37" s="33" customFormat="1" ht="12">
      <c r="A32" s="94"/>
      <c r="B32" s="95"/>
      <c r="C32" s="225"/>
      <c r="D32" s="83">
        <f>SUM(D23:D31)</f>
        <v>1161536000</v>
      </c>
      <c r="E32" s="83">
        <f>SUM(E23:E31)</f>
        <v>493768581.59000003</v>
      </c>
      <c r="F32" s="84">
        <f t="shared" ref="F32:O32" si="3">SUM(F23:F31)</f>
        <v>0</v>
      </c>
      <c r="G32" s="24">
        <f>SUM(G23:G31)</f>
        <v>996830.15</v>
      </c>
      <c r="H32" s="24">
        <f t="shared" si="3"/>
        <v>13093445.379999999</v>
      </c>
      <c r="I32" s="24">
        <f t="shared" si="3"/>
        <v>5000000</v>
      </c>
      <c r="J32" s="24">
        <f t="shared" si="3"/>
        <v>51437400.189999998</v>
      </c>
      <c r="K32" s="24">
        <f t="shared" si="3"/>
        <v>121880170.98999999</v>
      </c>
      <c r="L32" s="24">
        <f t="shared" si="3"/>
        <v>80417491.079999998</v>
      </c>
      <c r="M32" s="24">
        <f t="shared" si="3"/>
        <v>65587010.590000004</v>
      </c>
      <c r="N32" s="24">
        <f t="shared" si="3"/>
        <v>107856233.20999999</v>
      </c>
      <c r="O32" s="96">
        <f t="shared" si="3"/>
        <v>47500000</v>
      </c>
      <c r="P32" s="97"/>
      <c r="Q32" s="88"/>
      <c r="R32" s="88"/>
      <c r="S32" s="88"/>
      <c r="T32" s="88"/>
      <c r="U32" s="88"/>
      <c r="V32" s="88"/>
      <c r="W32" s="88"/>
      <c r="X32" s="88"/>
      <c r="Y32" s="98"/>
      <c r="Z32" s="87"/>
      <c r="AA32" s="87"/>
      <c r="AB32" s="81"/>
      <c r="AC32" s="81"/>
      <c r="AD32" s="81"/>
      <c r="AE32" s="81"/>
      <c r="AF32" s="81"/>
      <c r="AG32" s="81"/>
      <c r="AH32" s="81"/>
      <c r="AI32" s="90"/>
      <c r="AJ32" s="76"/>
      <c r="AK32" s="77"/>
    </row>
    <row r="33" spans="1:82" s="3" customFormat="1" ht="11.25" customHeight="1">
      <c r="A33" s="13"/>
      <c r="B33" s="14"/>
      <c r="C33" s="15"/>
      <c r="D33" s="91"/>
      <c r="E33" s="91"/>
      <c r="F33" s="99"/>
      <c r="G33" s="91"/>
      <c r="H33" s="91"/>
      <c r="I33" s="91"/>
      <c r="J33" s="91"/>
      <c r="K33" s="91"/>
      <c r="L33" s="91"/>
      <c r="M33" s="91"/>
      <c r="N33" s="91"/>
      <c r="O33" s="100"/>
      <c r="P33" s="82"/>
      <c r="Q33" s="81"/>
      <c r="R33" s="81"/>
      <c r="S33" s="81"/>
      <c r="T33" s="81"/>
      <c r="U33" s="81"/>
      <c r="V33" s="74"/>
      <c r="W33" s="74"/>
      <c r="X33" s="74"/>
      <c r="Y33" s="101"/>
      <c r="Z33" s="81"/>
      <c r="AA33" s="81"/>
      <c r="AB33" s="81"/>
      <c r="AC33" s="81"/>
      <c r="AD33" s="81"/>
      <c r="AE33" s="81"/>
      <c r="AF33" s="81"/>
      <c r="AG33" s="81"/>
      <c r="AH33" s="81"/>
      <c r="AI33" s="75"/>
      <c r="AJ33" s="76"/>
      <c r="AK33" s="77"/>
    </row>
    <row r="34" spans="1:82" s="3" customFormat="1" ht="16.5" customHeight="1">
      <c r="A34" s="260" t="s">
        <v>3</v>
      </c>
      <c r="B34" s="14"/>
      <c r="C34" s="15"/>
      <c r="D34" s="91"/>
      <c r="E34" s="91"/>
      <c r="F34" s="72"/>
      <c r="G34" s="16"/>
      <c r="H34" s="16"/>
      <c r="I34" s="16"/>
      <c r="J34" s="16"/>
      <c r="K34" s="16"/>
      <c r="L34" s="16"/>
      <c r="M34" s="16"/>
      <c r="N34" s="16"/>
      <c r="O34" s="100"/>
      <c r="P34" s="80"/>
      <c r="Q34" s="74"/>
      <c r="R34" s="74"/>
      <c r="S34" s="74"/>
      <c r="T34" s="74"/>
      <c r="U34" s="74"/>
      <c r="V34" s="74"/>
      <c r="W34" s="74"/>
      <c r="X34" s="74"/>
      <c r="Y34" s="101"/>
      <c r="Z34" s="81"/>
      <c r="AA34" s="81"/>
      <c r="AB34" s="81"/>
      <c r="AC34" s="81"/>
      <c r="AD34" s="81"/>
      <c r="AE34" s="81"/>
      <c r="AF34" s="81"/>
      <c r="AG34" s="81"/>
      <c r="AH34" s="81"/>
      <c r="AI34" s="75"/>
      <c r="AJ34" s="76"/>
      <c r="AK34" s="77"/>
    </row>
    <row r="35" spans="1:82" s="3" customFormat="1" ht="27.75" customHeight="1">
      <c r="A35" s="102" t="s">
        <v>36</v>
      </c>
      <c r="B35" s="261" t="s">
        <v>96</v>
      </c>
      <c r="C35" s="15" t="s">
        <v>0</v>
      </c>
      <c r="D35" s="91">
        <f>'Cuadro 1'!E34</f>
        <v>420000000</v>
      </c>
      <c r="E35" s="91">
        <f>'Cuadro 2'!E35</f>
        <v>390000000</v>
      </c>
      <c r="F35" s="72" t="s">
        <v>5</v>
      </c>
      <c r="G35" s="16" t="s">
        <v>5</v>
      </c>
      <c r="H35" s="16" t="s">
        <v>5</v>
      </c>
      <c r="I35" s="16">
        <v>105000000</v>
      </c>
      <c r="J35" s="16">
        <v>0</v>
      </c>
      <c r="K35" s="16">
        <v>120000000</v>
      </c>
      <c r="L35" s="16">
        <v>60000000</v>
      </c>
      <c r="M35" s="16">
        <v>105000000</v>
      </c>
      <c r="N35" s="16">
        <v>0</v>
      </c>
      <c r="O35" s="73">
        <f>'Cuadro 2'!H35</f>
        <v>0</v>
      </c>
      <c r="P35" s="80">
        <v>0</v>
      </c>
      <c r="Q35" s="74">
        <v>0</v>
      </c>
      <c r="R35" s="74">
        <v>0</v>
      </c>
      <c r="S35" s="74">
        <v>0.25</v>
      </c>
      <c r="T35" s="74">
        <v>0.25</v>
      </c>
      <c r="U35" s="74">
        <v>0.5357142857142857</v>
      </c>
      <c r="V35" s="74">
        <v>0.6785714285714286</v>
      </c>
      <c r="W35" s="74">
        <v>0.9285714285714286</v>
      </c>
      <c r="X35" s="74">
        <v>0.9285714285714286</v>
      </c>
      <c r="Y35" s="101">
        <f>E35/D35</f>
        <v>0.9285714285714286</v>
      </c>
      <c r="Z35" s="74" t="s">
        <v>5</v>
      </c>
      <c r="AA35" s="74" t="s">
        <v>5</v>
      </c>
      <c r="AB35" s="74" t="s">
        <v>5</v>
      </c>
      <c r="AC35" s="74" t="s">
        <v>38</v>
      </c>
      <c r="AD35" s="74">
        <v>0.35539999999999999</v>
      </c>
      <c r="AE35" s="74">
        <v>0.6744</v>
      </c>
      <c r="AF35" s="74">
        <v>0.79400000000000004</v>
      </c>
      <c r="AG35" s="74">
        <v>0.86360000000000003</v>
      </c>
      <c r="AH35" s="74">
        <v>0.92279999999999995</v>
      </c>
      <c r="AI35" s="75">
        <v>0.9335</v>
      </c>
      <c r="AJ35" s="76"/>
      <c r="AK35" s="77"/>
    </row>
    <row r="36" spans="1:82" s="3" customFormat="1" ht="27.75" customHeight="1">
      <c r="A36" s="102" t="s">
        <v>111</v>
      </c>
      <c r="B36" s="261" t="s">
        <v>110</v>
      </c>
      <c r="C36" s="15" t="s">
        <v>99</v>
      </c>
      <c r="D36" s="91">
        <f>'Cuadro 1'!E35</f>
        <v>156640000</v>
      </c>
      <c r="E36" s="91">
        <f>'Cuadro 2'!E36</f>
        <v>5352750</v>
      </c>
      <c r="F36" s="72" t="s">
        <v>5</v>
      </c>
      <c r="G36" s="16" t="s">
        <v>5</v>
      </c>
      <c r="H36" s="16" t="s">
        <v>5</v>
      </c>
      <c r="I36" s="16" t="s">
        <v>5</v>
      </c>
      <c r="J36" s="16" t="s">
        <v>5</v>
      </c>
      <c r="K36" s="16" t="s">
        <v>5</v>
      </c>
      <c r="L36" s="16" t="s">
        <v>5</v>
      </c>
      <c r="M36" s="16">
        <v>0</v>
      </c>
      <c r="N36" s="16">
        <v>3238550</v>
      </c>
      <c r="O36" s="73">
        <f>'Cuadro 2'!H36</f>
        <v>2114200</v>
      </c>
      <c r="P36" s="80" t="s">
        <v>5</v>
      </c>
      <c r="Q36" s="74" t="s">
        <v>5</v>
      </c>
      <c r="R36" s="74" t="s">
        <v>5</v>
      </c>
      <c r="S36" s="74" t="s">
        <v>5</v>
      </c>
      <c r="T36" s="74" t="s">
        <v>5</v>
      </c>
      <c r="U36" s="74" t="s">
        <v>5</v>
      </c>
      <c r="V36" s="74" t="s">
        <v>5</v>
      </c>
      <c r="W36" s="74">
        <v>0</v>
      </c>
      <c r="X36" s="74">
        <v>2.0675114913176709E-2</v>
      </c>
      <c r="Y36" s="101">
        <f>E36/D36</f>
        <v>3.4172305924412665E-2</v>
      </c>
      <c r="Z36" s="74" t="s">
        <v>5</v>
      </c>
      <c r="AA36" s="74" t="s">
        <v>5</v>
      </c>
      <c r="AB36" s="74" t="s">
        <v>5</v>
      </c>
      <c r="AC36" s="74" t="s">
        <v>5</v>
      </c>
      <c r="AD36" s="74" t="s">
        <v>5</v>
      </c>
      <c r="AE36" s="74" t="s">
        <v>5</v>
      </c>
      <c r="AF36" s="74" t="s">
        <v>5</v>
      </c>
      <c r="AG36" s="74">
        <v>0</v>
      </c>
      <c r="AH36" s="74">
        <v>6.3E-3</v>
      </c>
      <c r="AI36" s="75">
        <v>1.37E-2</v>
      </c>
      <c r="AJ36" s="76"/>
      <c r="AK36" s="77"/>
    </row>
    <row r="37" spans="1:82" s="3" customFormat="1" ht="27.75" customHeight="1">
      <c r="A37" s="103" t="s">
        <v>133</v>
      </c>
      <c r="B37" s="230" t="s">
        <v>134</v>
      </c>
      <c r="C37" s="20" t="s">
        <v>135</v>
      </c>
      <c r="D37" s="91">
        <f>'Cuadro 1'!E36</f>
        <v>75100500</v>
      </c>
      <c r="E37" s="91">
        <f>'Cuadro 2'!E37</f>
        <v>187751.25</v>
      </c>
      <c r="F37" s="72" t="s">
        <v>5</v>
      </c>
      <c r="G37" s="16" t="s">
        <v>5</v>
      </c>
      <c r="H37" s="16" t="s">
        <v>5</v>
      </c>
      <c r="I37" s="16" t="s">
        <v>5</v>
      </c>
      <c r="J37" s="16" t="s">
        <v>5</v>
      </c>
      <c r="K37" s="16" t="s">
        <v>5</v>
      </c>
      <c r="L37" s="16" t="s">
        <v>5</v>
      </c>
      <c r="M37" s="16" t="s">
        <v>5</v>
      </c>
      <c r="N37" s="16">
        <v>187751.25</v>
      </c>
      <c r="O37" s="73">
        <f>'Cuadro 2'!H37</f>
        <v>0</v>
      </c>
      <c r="P37" s="80" t="s">
        <v>5</v>
      </c>
      <c r="Q37" s="74" t="s">
        <v>5</v>
      </c>
      <c r="R37" s="74" t="s">
        <v>5</v>
      </c>
      <c r="S37" s="74" t="s">
        <v>5</v>
      </c>
      <c r="T37" s="74" t="s">
        <v>5</v>
      </c>
      <c r="U37" s="74" t="s">
        <v>5</v>
      </c>
      <c r="V37" s="74" t="s">
        <v>5</v>
      </c>
      <c r="W37" s="74" t="s">
        <v>5</v>
      </c>
      <c r="X37" s="74">
        <v>2.5000000000000001E-3</v>
      </c>
      <c r="Y37" s="101">
        <f>E37/D37</f>
        <v>2.5000000000000001E-3</v>
      </c>
      <c r="Z37" s="74" t="s">
        <v>5</v>
      </c>
      <c r="AA37" s="74" t="s">
        <v>5</v>
      </c>
      <c r="AB37" s="74" t="s">
        <v>5</v>
      </c>
      <c r="AC37" s="74" t="s">
        <v>140</v>
      </c>
      <c r="AD37" s="74" t="s">
        <v>5</v>
      </c>
      <c r="AE37" s="74" t="s">
        <v>5</v>
      </c>
      <c r="AF37" s="74" t="s">
        <v>5</v>
      </c>
      <c r="AG37" s="74" t="s">
        <v>5</v>
      </c>
      <c r="AH37" s="74">
        <v>0</v>
      </c>
      <c r="AI37" s="75">
        <v>8.2000000000000007E-3</v>
      </c>
      <c r="AJ37" s="76"/>
      <c r="AK37" s="77"/>
    </row>
    <row r="38" spans="1:82" s="33" customFormat="1" ht="12">
      <c r="A38" s="94"/>
      <c r="B38" s="95"/>
      <c r="C38" s="225"/>
      <c r="D38" s="83">
        <f>SUM(D35:D37)</f>
        <v>651740500</v>
      </c>
      <c r="E38" s="83">
        <f t="shared" ref="E38:O38" si="4">SUM(E35:E37)</f>
        <v>395540501.25</v>
      </c>
      <c r="F38" s="84">
        <f t="shared" si="4"/>
        <v>0</v>
      </c>
      <c r="G38" s="83">
        <f t="shared" si="4"/>
        <v>0</v>
      </c>
      <c r="H38" s="83">
        <f t="shared" si="4"/>
        <v>0</v>
      </c>
      <c r="I38" s="83">
        <f t="shared" si="4"/>
        <v>105000000</v>
      </c>
      <c r="J38" s="83">
        <f t="shared" si="4"/>
        <v>0</v>
      </c>
      <c r="K38" s="83">
        <f t="shared" si="4"/>
        <v>120000000</v>
      </c>
      <c r="L38" s="83">
        <f t="shared" si="4"/>
        <v>60000000</v>
      </c>
      <c r="M38" s="83">
        <f t="shared" si="4"/>
        <v>105000000</v>
      </c>
      <c r="N38" s="83">
        <f t="shared" si="4"/>
        <v>3426301.25</v>
      </c>
      <c r="O38" s="85">
        <f t="shared" si="4"/>
        <v>2114200</v>
      </c>
      <c r="P38" s="97"/>
      <c r="Q38" s="88"/>
      <c r="R38" s="88"/>
      <c r="S38" s="88"/>
      <c r="T38" s="88"/>
      <c r="U38" s="88"/>
      <c r="V38" s="88"/>
      <c r="W38" s="88"/>
      <c r="X38" s="88"/>
      <c r="Y38" s="98"/>
      <c r="Z38" s="87"/>
      <c r="AA38" s="87"/>
      <c r="AB38" s="81"/>
      <c r="AC38" s="81"/>
      <c r="AD38" s="81"/>
      <c r="AE38" s="81"/>
      <c r="AF38" s="81"/>
      <c r="AG38" s="81"/>
      <c r="AH38" s="81"/>
      <c r="AI38" s="90"/>
      <c r="AJ38" s="76"/>
      <c r="AK38" s="77"/>
    </row>
    <row r="39" spans="1:82" s="33" customFormat="1" ht="12">
      <c r="A39" s="94"/>
      <c r="B39" s="95"/>
      <c r="C39" s="225"/>
      <c r="D39" s="83"/>
      <c r="E39" s="83"/>
      <c r="F39" s="84"/>
      <c r="G39" s="83"/>
      <c r="H39" s="83"/>
      <c r="I39" s="83"/>
      <c r="J39" s="83"/>
      <c r="K39" s="83"/>
      <c r="L39" s="83"/>
      <c r="M39" s="83"/>
      <c r="N39" s="83"/>
      <c r="O39" s="85"/>
      <c r="P39" s="97"/>
      <c r="Q39" s="88"/>
      <c r="R39" s="88"/>
      <c r="S39" s="88"/>
      <c r="T39" s="88"/>
      <c r="U39" s="88"/>
      <c r="V39" s="88"/>
      <c r="W39" s="88"/>
      <c r="X39" s="88"/>
      <c r="Y39" s="98"/>
      <c r="Z39" s="87"/>
      <c r="AA39" s="87"/>
      <c r="AB39" s="81"/>
      <c r="AC39" s="81"/>
      <c r="AD39" s="81"/>
      <c r="AE39" s="81"/>
      <c r="AF39" s="81"/>
      <c r="AG39" s="81"/>
      <c r="AH39" s="81"/>
      <c r="AI39" s="90"/>
      <c r="AJ39" s="76"/>
      <c r="AK39" s="77"/>
    </row>
    <row r="40" spans="1:82" s="33" customFormat="1" ht="12">
      <c r="A40" s="94" t="s">
        <v>22</v>
      </c>
      <c r="B40" s="14"/>
      <c r="C40" s="15"/>
      <c r="D40" s="83"/>
      <c r="E40" s="83"/>
      <c r="F40" s="84"/>
      <c r="G40" s="83"/>
      <c r="H40" s="24"/>
      <c r="I40" s="24"/>
      <c r="J40" s="24"/>
      <c r="K40" s="24"/>
      <c r="L40" s="24"/>
      <c r="M40" s="24"/>
      <c r="N40" s="24"/>
      <c r="O40" s="85"/>
      <c r="P40" s="97"/>
      <c r="Q40" s="88"/>
      <c r="R40" s="88"/>
      <c r="S40" s="88"/>
      <c r="T40" s="88"/>
      <c r="U40" s="88"/>
      <c r="V40" s="88"/>
      <c r="W40" s="88"/>
      <c r="X40" s="88"/>
      <c r="Y40" s="98"/>
      <c r="Z40" s="87"/>
      <c r="AA40" s="87"/>
      <c r="AB40" s="81"/>
      <c r="AC40" s="81"/>
      <c r="AD40" s="81"/>
      <c r="AE40" s="81"/>
      <c r="AF40" s="81"/>
      <c r="AG40" s="81"/>
      <c r="AH40" s="81"/>
      <c r="AI40" s="90"/>
      <c r="AJ40" s="76"/>
      <c r="AK40" s="77"/>
    </row>
    <row r="41" spans="1:82" s="33" customFormat="1" ht="18" customHeight="1">
      <c r="A41" s="104" t="s">
        <v>25</v>
      </c>
      <c r="B41" s="79" t="s">
        <v>79</v>
      </c>
      <c r="C41" s="15" t="s">
        <v>23</v>
      </c>
      <c r="D41" s="16">
        <f>'Cuadro 1'!E40</f>
        <v>90542773.120000005</v>
      </c>
      <c r="E41" s="16">
        <f>'Cuadro 2'!E41</f>
        <v>90542773.120000005</v>
      </c>
      <c r="F41" s="99" t="s">
        <v>5</v>
      </c>
      <c r="G41" s="91" t="s">
        <v>5</v>
      </c>
      <c r="H41" s="16">
        <v>0</v>
      </c>
      <c r="I41" s="16">
        <f>551309832.66/I77</f>
        <v>79382265.321814254</v>
      </c>
      <c r="J41" s="16">
        <f>12917561.61/J77</f>
        <v>1985240.3039896721</v>
      </c>
      <c r="K41" s="16">
        <f>42134982.7520436/J77</f>
        <v>6475530.6374936365</v>
      </c>
      <c r="L41" s="16">
        <f>19230668.24/L77</f>
        <v>2762431.6943187527</v>
      </c>
      <c r="M41" s="16">
        <v>0</v>
      </c>
      <c r="N41" s="16">
        <v>0</v>
      </c>
      <c r="O41" s="73">
        <f>'Cuadro 2'!H41</f>
        <v>0</v>
      </c>
      <c r="P41" s="80" t="s">
        <v>5</v>
      </c>
      <c r="Q41" s="74" t="s">
        <v>5</v>
      </c>
      <c r="R41" s="74">
        <v>0</v>
      </c>
      <c r="S41" s="74">
        <v>0.87788189914012749</v>
      </c>
      <c r="T41" s="74">
        <v>0.89845126476114645</v>
      </c>
      <c r="U41" s="74">
        <v>0.96937791681528662</v>
      </c>
      <c r="V41" s="74">
        <v>1</v>
      </c>
      <c r="W41" s="74">
        <v>1</v>
      </c>
      <c r="X41" s="74">
        <v>1</v>
      </c>
      <c r="Y41" s="101">
        <f>E41/D41</f>
        <v>1</v>
      </c>
      <c r="Z41" s="312" t="s">
        <v>5</v>
      </c>
      <c r="AA41" s="312" t="s">
        <v>5</v>
      </c>
      <c r="AB41" s="312">
        <v>0</v>
      </c>
      <c r="AC41" s="312">
        <v>7.1000000000000004E-3</v>
      </c>
      <c r="AD41" s="312">
        <v>2.5499999999999998E-2</v>
      </c>
      <c r="AE41" s="312">
        <v>6.0999999999999999E-2</v>
      </c>
      <c r="AF41" s="312">
        <v>0.20519999999999999</v>
      </c>
      <c r="AG41" s="312">
        <v>0.3392</v>
      </c>
      <c r="AH41" s="312">
        <v>0.45479999999999998</v>
      </c>
      <c r="AI41" s="313">
        <v>0.52110000000000001</v>
      </c>
      <c r="AJ41" s="76"/>
      <c r="AK41" s="77"/>
    </row>
    <row r="42" spans="1:82" s="33" customFormat="1" ht="19.2" customHeight="1">
      <c r="A42" s="105" t="s">
        <v>24</v>
      </c>
      <c r="B42" s="79" t="s">
        <v>123</v>
      </c>
      <c r="C42" s="15"/>
      <c r="D42" s="16">
        <f>'Cuadro 1'!E41</f>
        <v>296000000</v>
      </c>
      <c r="E42" s="16">
        <f>'Cuadro 2'!E42</f>
        <v>148960209.72999999</v>
      </c>
      <c r="F42" s="99" t="s">
        <v>5</v>
      </c>
      <c r="G42" s="91" t="s">
        <v>5</v>
      </c>
      <c r="H42" s="16">
        <v>0</v>
      </c>
      <c r="I42" s="16">
        <v>0</v>
      </c>
      <c r="J42" s="16">
        <v>0</v>
      </c>
      <c r="K42" s="16">
        <v>0</v>
      </c>
      <c r="L42" s="16">
        <v>37374665.859999999</v>
      </c>
      <c r="M42" s="16">
        <v>39012508.710000001</v>
      </c>
      <c r="N42" s="16">
        <v>62032244.909999996</v>
      </c>
      <c r="O42" s="73">
        <f>'Cuadro 2'!H42</f>
        <v>10540790.25</v>
      </c>
      <c r="P42" s="80" t="s">
        <v>5</v>
      </c>
      <c r="Q42" s="74" t="s">
        <v>5</v>
      </c>
      <c r="R42" s="74">
        <v>0</v>
      </c>
      <c r="S42" s="74">
        <v>0</v>
      </c>
      <c r="T42" s="74">
        <v>0</v>
      </c>
      <c r="U42" s="74">
        <v>0</v>
      </c>
      <c r="V42" s="74">
        <v>0.12626576304054055</v>
      </c>
      <c r="W42" s="74">
        <v>0.25806477895270274</v>
      </c>
      <c r="X42" s="74">
        <v>0.46760000000000002</v>
      </c>
      <c r="Y42" s="101">
        <f>E42/D42</f>
        <v>0.50324395179054049</v>
      </c>
      <c r="Z42" s="312"/>
      <c r="AA42" s="312"/>
      <c r="AB42" s="312"/>
      <c r="AC42" s="312"/>
      <c r="AD42" s="312">
        <v>0</v>
      </c>
      <c r="AE42" s="312"/>
      <c r="AF42" s="312"/>
      <c r="AG42" s="312"/>
      <c r="AH42" s="312"/>
      <c r="AI42" s="313"/>
      <c r="AJ42" s="76"/>
      <c r="AK42" s="77"/>
    </row>
    <row r="43" spans="1:82" s="33" customFormat="1" ht="12">
      <c r="A43" s="94"/>
      <c r="B43" s="262"/>
      <c r="C43" s="15"/>
      <c r="D43" s="24">
        <f>SUM(D41:D42)</f>
        <v>386542773.12</v>
      </c>
      <c r="E43" s="24">
        <f t="shared" ref="E43:O43" si="5">SUM(E41:E42)</f>
        <v>239502982.84999999</v>
      </c>
      <c r="F43" s="84">
        <f t="shared" si="5"/>
        <v>0</v>
      </c>
      <c r="G43" s="83">
        <f t="shared" si="5"/>
        <v>0</v>
      </c>
      <c r="H43" s="83">
        <f t="shared" si="5"/>
        <v>0</v>
      </c>
      <c r="I43" s="83">
        <f t="shared" si="5"/>
        <v>79382265.321814254</v>
      </c>
      <c r="J43" s="83">
        <f t="shared" si="5"/>
        <v>1985240.3039896721</v>
      </c>
      <c r="K43" s="83">
        <f t="shared" si="5"/>
        <v>6475530.6374936365</v>
      </c>
      <c r="L43" s="83">
        <f t="shared" si="5"/>
        <v>40137097.554318756</v>
      </c>
      <c r="M43" s="83">
        <f t="shared" si="5"/>
        <v>39012508.710000001</v>
      </c>
      <c r="N43" s="83">
        <f t="shared" si="5"/>
        <v>62032244.909999996</v>
      </c>
      <c r="O43" s="85">
        <f t="shared" si="5"/>
        <v>10540790.25</v>
      </c>
      <c r="P43" s="97"/>
      <c r="Q43" s="88"/>
      <c r="R43" s="88"/>
      <c r="S43" s="88"/>
      <c r="T43" s="88"/>
      <c r="U43" s="88"/>
      <c r="V43" s="88"/>
      <c r="W43" s="88"/>
      <c r="X43" s="88"/>
      <c r="Y43" s="98"/>
      <c r="Z43" s="87"/>
      <c r="AA43" s="87"/>
      <c r="AB43" s="81"/>
      <c r="AC43" s="81"/>
      <c r="AD43" s="81"/>
      <c r="AE43" s="81"/>
      <c r="AF43" s="74"/>
      <c r="AG43" s="74"/>
      <c r="AH43" s="74"/>
      <c r="AI43" s="90"/>
      <c r="AJ43" s="76"/>
      <c r="AK43" s="77"/>
    </row>
    <row r="44" spans="1:82" s="3" customFormat="1">
      <c r="A44" s="13"/>
      <c r="B44" s="14"/>
      <c r="C44" s="15"/>
      <c r="D44" s="16"/>
      <c r="E44" s="16"/>
      <c r="F44" s="99"/>
      <c r="G44" s="91"/>
      <c r="H44" s="91"/>
      <c r="I44" s="91"/>
      <c r="J44" s="91"/>
      <c r="K44" s="91"/>
      <c r="L44" s="91"/>
      <c r="M44" s="91"/>
      <c r="N44" s="91"/>
      <c r="O44" s="100"/>
      <c r="P44" s="80"/>
      <c r="Q44" s="74"/>
      <c r="R44" s="74"/>
      <c r="S44" s="74"/>
      <c r="T44" s="74"/>
      <c r="U44" s="74"/>
      <c r="V44" s="74"/>
      <c r="W44" s="74"/>
      <c r="X44" s="74"/>
      <c r="Y44" s="101"/>
      <c r="Z44" s="81"/>
      <c r="AA44" s="81"/>
      <c r="AB44" s="81"/>
      <c r="AC44" s="81"/>
      <c r="AD44" s="81"/>
      <c r="AE44" s="81"/>
      <c r="AF44" s="74"/>
      <c r="AG44" s="74"/>
      <c r="AH44" s="74"/>
      <c r="AI44" s="75"/>
      <c r="AJ44" s="76"/>
      <c r="AK44" s="77"/>
    </row>
    <row r="45" spans="1:82" s="3" customFormat="1" ht="16.5" customHeight="1">
      <c r="A45" s="260" t="s">
        <v>33</v>
      </c>
      <c r="B45" s="262"/>
      <c r="C45" s="15"/>
      <c r="D45" s="16"/>
      <c r="E45" s="16"/>
      <c r="F45" s="99"/>
      <c r="G45" s="91"/>
      <c r="H45" s="91"/>
      <c r="I45" s="91"/>
      <c r="J45" s="91"/>
      <c r="K45" s="91"/>
      <c r="L45" s="91"/>
      <c r="M45" s="91"/>
      <c r="N45" s="91"/>
      <c r="O45" s="100"/>
      <c r="P45" s="80"/>
      <c r="Q45" s="74"/>
      <c r="R45" s="74"/>
      <c r="S45" s="74"/>
      <c r="T45" s="74"/>
      <c r="U45" s="74"/>
      <c r="V45" s="74"/>
      <c r="W45" s="74"/>
      <c r="X45" s="74"/>
      <c r="Y45" s="263"/>
      <c r="Z45" s="81"/>
      <c r="AA45" s="81"/>
      <c r="AB45" s="81"/>
      <c r="AC45" s="81"/>
      <c r="AD45" s="81"/>
      <c r="AE45" s="81"/>
      <c r="AF45" s="74"/>
      <c r="AG45" s="74"/>
      <c r="AH45" s="74"/>
      <c r="AI45" s="75"/>
      <c r="AJ45" s="76"/>
      <c r="AK45" s="77"/>
    </row>
    <row r="46" spans="1:82" s="106" customFormat="1" ht="13.8">
      <c r="A46" s="103" t="s">
        <v>41</v>
      </c>
      <c r="B46" s="252" t="s">
        <v>117</v>
      </c>
      <c r="C46" s="20" t="s">
        <v>7</v>
      </c>
      <c r="D46" s="16">
        <f>'Cuadro 1'!E45</f>
        <v>213847293.07223958</v>
      </c>
      <c r="E46" s="16">
        <f>'Cuadro 2'!E46</f>
        <v>30978732.441994403</v>
      </c>
      <c r="F46" s="72" t="s">
        <v>5</v>
      </c>
      <c r="G46" s="16" t="s">
        <v>5</v>
      </c>
      <c r="H46" s="16" t="s">
        <v>5</v>
      </c>
      <c r="I46" s="16" t="s">
        <v>5</v>
      </c>
      <c r="J46" s="16">
        <v>0</v>
      </c>
      <c r="K46" s="16">
        <f>17318638.9999999/K76</f>
        <v>157399.24566027356</v>
      </c>
      <c r="L46" s="16">
        <f>1216372948/L76</f>
        <v>11210810.580645161</v>
      </c>
      <c r="M46" s="16">
        <v>10848269.185990104</v>
      </c>
      <c r="N46" s="16">
        <v>62032244.909999996</v>
      </c>
      <c r="O46" s="73">
        <f>'Cuadro 2'!H46</f>
        <v>116978.99456968899</v>
      </c>
      <c r="P46" s="80" t="s">
        <v>5</v>
      </c>
      <c r="Q46" s="74" t="s">
        <v>5</v>
      </c>
      <c r="R46" s="74" t="s">
        <v>5</v>
      </c>
      <c r="S46" s="74" t="s">
        <v>5</v>
      </c>
      <c r="T46" s="74" t="s">
        <v>5</v>
      </c>
      <c r="U46" s="74">
        <v>6.663321534377284E-4</v>
      </c>
      <c r="V46" s="74">
        <v>4.7466106998576431E-2</v>
      </c>
      <c r="W46" s="74">
        <v>9.0499999999999997E-2</v>
      </c>
      <c r="X46" s="74">
        <v>0.14431678327113232</v>
      </c>
      <c r="Y46" s="101">
        <f>E46/D46</f>
        <v>0.14486380443230348</v>
      </c>
      <c r="Z46" s="74" t="s">
        <v>5</v>
      </c>
      <c r="AA46" s="74" t="s">
        <v>5</v>
      </c>
      <c r="AB46" s="74" t="s">
        <v>5</v>
      </c>
      <c r="AC46" s="74" t="s">
        <v>5</v>
      </c>
      <c r="AD46" s="74">
        <v>2.5000000000000001E-3</v>
      </c>
      <c r="AE46" s="74">
        <f>'[1]Anexo 2'!J53</f>
        <v>1.6477200000000001E-2</v>
      </c>
      <c r="AF46" s="74">
        <v>0.10839093399999999</v>
      </c>
      <c r="AG46" s="74">
        <v>0.1676</v>
      </c>
      <c r="AH46" s="74">
        <v>0.2567179544</v>
      </c>
      <c r="AI46" s="75">
        <v>0.26814598999999995</v>
      </c>
      <c r="AJ46" s="76"/>
      <c r="AK46" s="77"/>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row>
    <row r="47" spans="1:82" s="3" customFormat="1" ht="12">
      <c r="A47" s="94"/>
      <c r="B47" s="262"/>
      <c r="C47" s="15"/>
      <c r="D47" s="24">
        <f t="shared" ref="D47:O47" si="6">SUM(D46:D46)</f>
        <v>213847293.07223958</v>
      </c>
      <c r="E47" s="24">
        <f t="shared" si="6"/>
        <v>30978732.441994403</v>
      </c>
      <c r="F47" s="84">
        <f t="shared" si="6"/>
        <v>0</v>
      </c>
      <c r="G47" s="83">
        <f t="shared" si="6"/>
        <v>0</v>
      </c>
      <c r="H47" s="83">
        <f t="shared" si="6"/>
        <v>0</v>
      </c>
      <c r="I47" s="83">
        <f t="shared" si="6"/>
        <v>0</v>
      </c>
      <c r="J47" s="83">
        <f t="shared" si="6"/>
        <v>0</v>
      </c>
      <c r="K47" s="83">
        <f t="shared" si="6"/>
        <v>157399.24566027356</v>
      </c>
      <c r="L47" s="83">
        <f t="shared" si="6"/>
        <v>11210810.580645161</v>
      </c>
      <c r="M47" s="83">
        <f t="shared" si="6"/>
        <v>10848269.185990104</v>
      </c>
      <c r="N47" s="83">
        <f t="shared" si="6"/>
        <v>62032244.909999996</v>
      </c>
      <c r="O47" s="85">
        <f t="shared" si="6"/>
        <v>116978.99456968899</v>
      </c>
      <c r="P47" s="97"/>
      <c r="Q47" s="88"/>
      <c r="R47" s="88"/>
      <c r="S47" s="88"/>
      <c r="T47" s="88"/>
      <c r="U47" s="88"/>
      <c r="V47" s="88"/>
      <c r="W47" s="88"/>
      <c r="X47" s="88"/>
      <c r="Y47" s="98"/>
      <c r="Z47" s="74"/>
      <c r="AA47" s="74"/>
      <c r="AB47" s="74"/>
      <c r="AC47" s="74"/>
      <c r="AD47" s="74"/>
      <c r="AE47" s="74"/>
      <c r="AF47" s="74"/>
      <c r="AG47" s="74"/>
      <c r="AH47" s="74"/>
      <c r="AI47" s="75"/>
      <c r="AJ47" s="76"/>
      <c r="AK47" s="77"/>
    </row>
    <row r="48" spans="1:82" ht="12">
      <c r="A48" s="264"/>
      <c r="B48" s="265"/>
      <c r="C48" s="126"/>
      <c r="D48" s="24"/>
      <c r="E48" s="24"/>
      <c r="F48" s="107"/>
      <c r="G48" s="83"/>
      <c r="H48" s="83"/>
      <c r="I48" s="24"/>
      <c r="J48" s="24"/>
      <c r="K48" s="24"/>
      <c r="L48" s="24"/>
      <c r="M48" s="24"/>
      <c r="N48" s="24"/>
      <c r="O48" s="96"/>
      <c r="P48" s="97"/>
      <c r="Q48" s="88"/>
      <c r="R48" s="88"/>
      <c r="S48" s="88"/>
      <c r="T48" s="88"/>
      <c r="U48" s="88"/>
      <c r="V48" s="88"/>
      <c r="W48" s="88"/>
      <c r="X48" s="88"/>
      <c r="Y48" s="98"/>
      <c r="Z48" s="74"/>
      <c r="AA48" s="74"/>
      <c r="AB48" s="74"/>
      <c r="AC48" s="74"/>
      <c r="AD48" s="74"/>
      <c r="AE48" s="74"/>
      <c r="AF48" s="74"/>
      <c r="AG48" s="74"/>
      <c r="AH48" s="74"/>
      <c r="AI48" s="75"/>
      <c r="AJ48" s="76"/>
      <c r="AK48" s="77"/>
      <c r="AL48" s="3"/>
      <c r="AM48" s="3"/>
      <c r="AN48" s="3"/>
      <c r="BW48" s="48"/>
      <c r="BX48" s="48"/>
      <c r="BY48" s="48"/>
      <c r="BZ48" s="48"/>
      <c r="CA48" s="48"/>
      <c r="CB48" s="48"/>
      <c r="CC48" s="48"/>
      <c r="CD48" s="48"/>
    </row>
    <row r="49" spans="1:82" ht="12">
      <c r="A49" s="266" t="s">
        <v>88</v>
      </c>
      <c r="B49" s="265"/>
      <c r="C49" s="126"/>
      <c r="D49" s="24"/>
      <c r="E49" s="24"/>
      <c r="F49" s="107"/>
      <c r="G49" s="83"/>
      <c r="H49" s="83"/>
      <c r="I49" s="24"/>
      <c r="J49" s="24"/>
      <c r="K49" s="24"/>
      <c r="L49" s="24"/>
      <c r="M49" s="24"/>
      <c r="N49" s="24"/>
      <c r="O49" s="96"/>
      <c r="P49" s="86"/>
      <c r="Q49" s="87"/>
      <c r="R49" s="88"/>
      <c r="S49" s="88"/>
      <c r="T49" s="108"/>
      <c r="U49" s="108"/>
      <c r="V49" s="88"/>
      <c r="W49" s="88"/>
      <c r="X49" s="88"/>
      <c r="Y49" s="98"/>
      <c r="Z49" s="74"/>
      <c r="AA49" s="74"/>
      <c r="AB49" s="74"/>
      <c r="AC49" s="74"/>
      <c r="AD49" s="74"/>
      <c r="AE49" s="74"/>
      <c r="AF49" s="74"/>
      <c r="AG49" s="74"/>
      <c r="AH49" s="74"/>
      <c r="AI49" s="75"/>
      <c r="AJ49" s="76"/>
      <c r="AK49" s="77"/>
      <c r="AL49" s="3"/>
      <c r="AM49" s="3"/>
      <c r="AN49" s="3"/>
      <c r="BW49" s="48"/>
      <c r="BX49" s="48"/>
      <c r="BY49" s="48"/>
      <c r="BZ49" s="48"/>
      <c r="CA49" s="48"/>
      <c r="CB49" s="48"/>
      <c r="CC49" s="48"/>
      <c r="CD49" s="48"/>
    </row>
    <row r="50" spans="1:82" ht="13.8">
      <c r="A50" s="267">
        <v>28568</v>
      </c>
      <c r="B50" s="268" t="s">
        <v>125</v>
      </c>
      <c r="C50" s="126" t="s">
        <v>73</v>
      </c>
      <c r="D50" s="16">
        <f>'Cuadro 1'!E50</f>
        <v>87904101.700800002</v>
      </c>
      <c r="E50" s="16">
        <f>'Cuadro 2'!E50</f>
        <v>0</v>
      </c>
      <c r="F50" s="109" t="s">
        <v>5</v>
      </c>
      <c r="G50" s="91" t="s">
        <v>5</v>
      </c>
      <c r="H50" s="91" t="s">
        <v>5</v>
      </c>
      <c r="I50" s="16" t="s">
        <v>5</v>
      </c>
      <c r="J50" s="16" t="s">
        <v>5</v>
      </c>
      <c r="K50" s="16" t="s">
        <v>5</v>
      </c>
      <c r="L50" s="16">
        <v>0</v>
      </c>
      <c r="M50" s="16">
        <v>0</v>
      </c>
      <c r="N50" s="16">
        <v>0</v>
      </c>
      <c r="O50" s="73">
        <f>'Cuadro 2'!H50</f>
        <v>0</v>
      </c>
      <c r="P50" s="82" t="s">
        <v>5</v>
      </c>
      <c r="Q50" s="81" t="s">
        <v>5</v>
      </c>
      <c r="R50" s="74" t="s">
        <v>5</v>
      </c>
      <c r="S50" s="74" t="s">
        <v>5</v>
      </c>
      <c r="T50" s="110" t="s">
        <v>5</v>
      </c>
      <c r="U50" s="110" t="s">
        <v>5</v>
      </c>
      <c r="V50" s="74">
        <v>0</v>
      </c>
      <c r="W50" s="74">
        <v>0</v>
      </c>
      <c r="X50" s="74">
        <v>0</v>
      </c>
      <c r="Y50" s="101">
        <f>E50/D50</f>
        <v>0</v>
      </c>
      <c r="Z50" s="74" t="s">
        <v>5</v>
      </c>
      <c r="AA50" s="74" t="s">
        <v>5</v>
      </c>
      <c r="AB50" s="74" t="s">
        <v>5</v>
      </c>
      <c r="AC50" s="74" t="s">
        <v>5</v>
      </c>
      <c r="AD50" s="74" t="s">
        <v>5</v>
      </c>
      <c r="AE50" s="74" t="s">
        <v>5</v>
      </c>
      <c r="AF50" s="74">
        <v>9.3100000000000002E-2</v>
      </c>
      <c r="AG50" s="74">
        <v>0.17069999999999999</v>
      </c>
      <c r="AH50" s="74">
        <v>0.17979999999999999</v>
      </c>
      <c r="AI50" s="75">
        <v>0.18149999999999999</v>
      </c>
      <c r="AJ50" s="76"/>
      <c r="AK50" s="111"/>
      <c r="AL50" s="3"/>
      <c r="AM50" s="3"/>
      <c r="AN50" s="3"/>
      <c r="BW50" s="48"/>
      <c r="BX50" s="48"/>
      <c r="BY50" s="48"/>
      <c r="BZ50" s="48"/>
      <c r="CA50" s="48"/>
      <c r="CB50" s="48"/>
      <c r="CC50" s="48"/>
      <c r="CD50" s="48"/>
    </row>
    <row r="51" spans="1:82" ht="12">
      <c r="A51" s="264"/>
      <c r="B51" s="269"/>
      <c r="C51" s="270"/>
      <c r="D51" s="24">
        <f>SUM(D50)</f>
        <v>87904101.700800002</v>
      </c>
      <c r="E51" s="24">
        <f t="shared" ref="E51:O51" si="7">SUM(E50)</f>
        <v>0</v>
      </c>
      <c r="F51" s="107">
        <f t="shared" si="7"/>
        <v>0</v>
      </c>
      <c r="G51" s="112">
        <f t="shared" si="7"/>
        <v>0</v>
      </c>
      <c r="H51" s="112">
        <f t="shared" si="7"/>
        <v>0</v>
      </c>
      <c r="I51" s="112">
        <f t="shared" si="7"/>
        <v>0</v>
      </c>
      <c r="J51" s="112">
        <f t="shared" si="7"/>
        <v>0</v>
      </c>
      <c r="K51" s="112">
        <f t="shared" si="7"/>
        <v>0</v>
      </c>
      <c r="L51" s="112">
        <f t="shared" si="7"/>
        <v>0</v>
      </c>
      <c r="M51" s="112">
        <f t="shared" si="7"/>
        <v>0</v>
      </c>
      <c r="N51" s="112">
        <f t="shared" si="7"/>
        <v>0</v>
      </c>
      <c r="O51" s="113">
        <f t="shared" si="7"/>
        <v>0</v>
      </c>
      <c r="P51" s="86"/>
      <c r="Q51" s="87"/>
      <c r="R51" s="88"/>
      <c r="S51" s="88"/>
      <c r="T51" s="108"/>
      <c r="U51" s="108"/>
      <c r="V51" s="108"/>
      <c r="W51" s="108"/>
      <c r="X51" s="108"/>
      <c r="Y51" s="114"/>
      <c r="Z51" s="110"/>
      <c r="AA51" s="110"/>
      <c r="AB51" s="110"/>
      <c r="AC51" s="110"/>
      <c r="AD51" s="110"/>
      <c r="AE51" s="81"/>
      <c r="AF51" s="74"/>
      <c r="AG51" s="74"/>
      <c r="AH51" s="74"/>
      <c r="AI51" s="26"/>
      <c r="AJ51" s="3"/>
      <c r="AK51" s="77"/>
      <c r="AL51" s="3"/>
      <c r="AM51" s="3"/>
      <c r="AN51" s="3"/>
      <c r="BW51" s="48"/>
      <c r="BX51" s="48"/>
      <c r="BY51" s="48"/>
      <c r="BZ51" s="48"/>
      <c r="CA51" s="48"/>
      <c r="CB51" s="48"/>
      <c r="CC51" s="48"/>
      <c r="CD51" s="48"/>
    </row>
    <row r="52" spans="1:82" ht="12">
      <c r="A52" s="264"/>
      <c r="B52" s="269"/>
      <c r="C52" s="270"/>
      <c r="D52" s="24"/>
      <c r="E52" s="24"/>
      <c r="F52" s="107"/>
      <c r="G52" s="83"/>
      <c r="H52" s="83"/>
      <c r="I52" s="24"/>
      <c r="J52" s="24"/>
      <c r="K52" s="24"/>
      <c r="L52" s="24"/>
      <c r="M52" s="24"/>
      <c r="N52" s="24"/>
      <c r="O52" s="96"/>
      <c r="P52" s="86"/>
      <c r="Q52" s="87"/>
      <c r="R52" s="88"/>
      <c r="S52" s="88"/>
      <c r="T52" s="108"/>
      <c r="U52" s="108"/>
      <c r="V52" s="108"/>
      <c r="W52" s="108"/>
      <c r="X52" s="108"/>
      <c r="Y52" s="114"/>
      <c r="Z52" s="110"/>
      <c r="AA52" s="110"/>
      <c r="AB52" s="110"/>
      <c r="AC52" s="110"/>
      <c r="AD52" s="110"/>
      <c r="AE52" s="81"/>
      <c r="AF52" s="81"/>
      <c r="AG52" s="81"/>
      <c r="AH52" s="81"/>
      <c r="AI52" s="29"/>
      <c r="AJ52" s="3"/>
      <c r="AK52" s="115"/>
      <c r="AL52" s="3"/>
      <c r="AM52" s="3"/>
      <c r="AN52" s="3"/>
      <c r="BW52" s="48"/>
      <c r="BX52" s="48"/>
      <c r="BY52" s="48"/>
      <c r="BZ52" s="48"/>
      <c r="CA52" s="48"/>
      <c r="CB52" s="48"/>
      <c r="CC52" s="48"/>
      <c r="CD52" s="48"/>
    </row>
    <row r="53" spans="1:82" ht="12">
      <c r="A53" s="165" t="s">
        <v>10</v>
      </c>
      <c r="B53" s="269"/>
      <c r="C53" s="270"/>
      <c r="D53" s="24">
        <f t="shared" ref="D53:O53" si="8">D20+D32+D38+D43+D47+D51</f>
        <v>3835901868.1830392</v>
      </c>
      <c r="E53" s="24">
        <f t="shared" si="8"/>
        <v>1842908125.4119942</v>
      </c>
      <c r="F53" s="107">
        <f t="shared" si="8"/>
        <v>16000000</v>
      </c>
      <c r="G53" s="112">
        <f t="shared" si="8"/>
        <v>58950633.149999999</v>
      </c>
      <c r="H53" s="112">
        <f t="shared" si="8"/>
        <v>78790552.280000001</v>
      </c>
      <c r="I53" s="112">
        <f t="shared" si="8"/>
        <v>312150140.67181426</v>
      </c>
      <c r="J53" s="112">
        <f t="shared" si="8"/>
        <v>87239143.22398968</v>
      </c>
      <c r="K53" s="112">
        <f t="shared" si="8"/>
        <v>267303957.7131539</v>
      </c>
      <c r="L53" s="112">
        <f t="shared" si="8"/>
        <v>292734242.25496393</v>
      </c>
      <c r="M53" s="112">
        <f t="shared" si="8"/>
        <v>302141408.01599008</v>
      </c>
      <c r="N53" s="112">
        <f t="shared" si="8"/>
        <v>370396260.30999994</v>
      </c>
      <c r="O53" s="113">
        <f t="shared" si="8"/>
        <v>80951453.104569688</v>
      </c>
      <c r="P53" s="86"/>
      <c r="Q53" s="87"/>
      <c r="R53" s="88"/>
      <c r="S53" s="88"/>
      <c r="T53" s="108"/>
      <c r="U53" s="108"/>
      <c r="V53" s="108"/>
      <c r="W53" s="108"/>
      <c r="X53" s="108"/>
      <c r="Y53" s="114"/>
      <c r="Z53" s="110"/>
      <c r="AA53" s="110"/>
      <c r="AB53" s="110"/>
      <c r="AC53" s="110"/>
      <c r="AD53" s="110"/>
      <c r="AE53" s="81"/>
      <c r="AF53" s="81"/>
      <c r="AG53" s="81"/>
      <c r="AH53" s="81"/>
      <c r="AI53" s="29"/>
      <c r="AJ53" s="3"/>
      <c r="AK53" s="115"/>
      <c r="AL53" s="3"/>
      <c r="AM53" s="3"/>
      <c r="AN53" s="3"/>
      <c r="BW53" s="48"/>
      <c r="BX53" s="48"/>
      <c r="BY53" s="48"/>
      <c r="BZ53" s="48"/>
      <c r="CA53" s="48"/>
      <c r="CB53" s="48"/>
      <c r="CC53" s="48"/>
      <c r="CD53" s="48"/>
    </row>
    <row r="54" spans="1:82" s="120" customFormat="1" ht="12.6" thickBot="1">
      <c r="A54" s="271"/>
      <c r="B54" s="272"/>
      <c r="C54" s="273"/>
      <c r="D54" s="116"/>
      <c r="E54" s="116"/>
      <c r="F54" s="274"/>
      <c r="G54" s="275"/>
      <c r="H54" s="275"/>
      <c r="I54" s="30"/>
      <c r="J54" s="30"/>
      <c r="K54" s="30"/>
      <c r="L54" s="30"/>
      <c r="M54" s="30"/>
      <c r="N54" s="30"/>
      <c r="O54" s="167"/>
      <c r="P54" s="276"/>
      <c r="Q54" s="277"/>
      <c r="R54" s="278"/>
      <c r="S54" s="278"/>
      <c r="T54" s="117"/>
      <c r="U54" s="117"/>
      <c r="V54" s="117"/>
      <c r="W54" s="117"/>
      <c r="X54" s="117"/>
      <c r="Y54" s="279"/>
      <c r="Z54" s="117"/>
      <c r="AA54" s="117"/>
      <c r="AB54" s="117"/>
      <c r="AC54" s="117"/>
      <c r="AD54" s="117"/>
      <c r="AE54" s="118"/>
      <c r="AF54" s="118"/>
      <c r="AG54" s="118"/>
      <c r="AH54" s="118"/>
      <c r="AI54" s="119"/>
      <c r="AJ54" s="33"/>
      <c r="AK54" s="115"/>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row>
    <row r="55" spans="1:82" ht="12">
      <c r="A55" s="121"/>
      <c r="B55" s="121"/>
      <c r="C55" s="121"/>
      <c r="F55" s="121"/>
      <c r="G55" s="121"/>
      <c r="H55" s="121"/>
      <c r="I55" s="121"/>
      <c r="J55" s="121"/>
      <c r="K55" s="51"/>
      <c r="L55" s="51"/>
      <c r="M55" s="51"/>
      <c r="N55" s="51"/>
      <c r="O55" s="51"/>
      <c r="P55" s="51"/>
      <c r="Q55" s="51"/>
      <c r="R55" s="51"/>
      <c r="S55" s="51"/>
      <c r="T55" s="51"/>
      <c r="U55" s="51"/>
      <c r="V55" s="51"/>
      <c r="W55" s="51"/>
      <c r="X55" s="51"/>
      <c r="Y55" s="51"/>
      <c r="Z55" s="34"/>
      <c r="AA55" s="34"/>
      <c r="AB55" s="51"/>
      <c r="AC55" s="51"/>
      <c r="AD55" s="121"/>
      <c r="AE55" s="121"/>
      <c r="AF55" s="121"/>
      <c r="AG55" s="121"/>
      <c r="AH55" s="121"/>
      <c r="AI55" s="122"/>
    </row>
    <row r="56" spans="1:82" ht="15" customHeight="1">
      <c r="A56" s="121" t="s">
        <v>34</v>
      </c>
      <c r="B56" s="121"/>
      <c r="C56" s="121"/>
      <c r="E56" s="123"/>
      <c r="F56" s="121"/>
      <c r="G56" s="121"/>
      <c r="H56" s="121"/>
      <c r="I56" s="121"/>
      <c r="J56" s="121"/>
      <c r="K56" s="124"/>
      <c r="L56" s="124"/>
      <c r="M56" s="124"/>
      <c r="N56" s="124"/>
      <c r="O56" s="124"/>
      <c r="P56" s="124"/>
      <c r="Q56" s="124"/>
      <c r="R56" s="124"/>
      <c r="S56" s="124"/>
      <c r="T56" s="124"/>
      <c r="U56" s="124"/>
      <c r="V56" s="124"/>
      <c r="W56" s="124"/>
      <c r="X56" s="124"/>
      <c r="Y56" s="124"/>
      <c r="Z56" s="34"/>
      <c r="AA56" s="34"/>
      <c r="AB56" s="51"/>
      <c r="AC56" s="51"/>
      <c r="AD56" s="121"/>
      <c r="AE56" s="121"/>
      <c r="AF56" s="121"/>
      <c r="AG56" s="121"/>
      <c r="AH56" s="121"/>
      <c r="AI56" s="122"/>
    </row>
    <row r="57" spans="1:82" ht="12.75" customHeight="1">
      <c r="A57" s="48"/>
      <c r="B57" s="48"/>
      <c r="C57" s="61"/>
      <c r="F57" s="61"/>
      <c r="G57" s="61"/>
      <c r="H57" s="61"/>
      <c r="I57" s="61"/>
      <c r="J57" s="61"/>
      <c r="K57" s="125"/>
      <c r="L57" s="125"/>
      <c r="M57" s="125"/>
      <c r="N57" s="125"/>
      <c r="O57" s="125"/>
      <c r="P57" s="125"/>
      <c r="Q57" s="125"/>
      <c r="R57" s="125"/>
      <c r="S57" s="125"/>
      <c r="T57" s="125"/>
      <c r="U57" s="125"/>
      <c r="V57" s="125"/>
      <c r="W57" s="125"/>
      <c r="X57" s="125"/>
      <c r="Y57" s="125"/>
      <c r="Z57" s="11"/>
      <c r="AA57" s="11"/>
      <c r="AB57" s="23"/>
      <c r="AC57" s="23"/>
      <c r="AD57" s="61"/>
      <c r="AE57" s="61"/>
      <c r="AF57" s="61"/>
      <c r="AG57" s="61"/>
      <c r="AH57" s="61"/>
      <c r="AI57" s="126"/>
    </row>
    <row r="58" spans="1:82" ht="12">
      <c r="A58" s="127" t="s">
        <v>46</v>
      </c>
      <c r="B58" s="127"/>
      <c r="C58" s="61"/>
      <c r="F58" s="61"/>
      <c r="G58" s="61"/>
      <c r="H58" s="61"/>
      <c r="I58" s="61"/>
      <c r="J58" s="61"/>
      <c r="K58" s="128"/>
      <c r="L58" s="23"/>
      <c r="M58" s="23"/>
      <c r="N58" s="23"/>
      <c r="O58" s="23"/>
      <c r="P58" s="23"/>
      <c r="Q58" s="23"/>
      <c r="R58" s="23"/>
      <c r="S58" s="23"/>
      <c r="T58" s="23"/>
      <c r="U58" s="23"/>
      <c r="V58" s="23"/>
      <c r="W58" s="23"/>
      <c r="X58" s="23"/>
      <c r="Y58" s="23"/>
      <c r="Z58" s="11"/>
      <c r="AA58" s="11"/>
      <c r="AB58" s="23"/>
      <c r="AC58" s="23"/>
      <c r="AD58" s="129"/>
      <c r="AE58" s="61"/>
      <c r="AF58" s="61"/>
      <c r="AG58" s="61"/>
      <c r="AH58" s="61"/>
      <c r="AI58" s="126"/>
    </row>
    <row r="59" spans="1:82" s="36" customFormat="1" ht="22.8" customHeight="1">
      <c r="A59" s="130" t="s">
        <v>86</v>
      </c>
      <c r="B59" s="130"/>
      <c r="K59" s="131"/>
      <c r="AI59" s="132"/>
    </row>
    <row r="60" spans="1:82" s="36" customFormat="1" ht="22.8" customHeight="1">
      <c r="A60" s="133" t="s">
        <v>47</v>
      </c>
      <c r="B60" s="133"/>
      <c r="AI60" s="132"/>
    </row>
    <row r="61" spans="1:82" ht="22.8" customHeight="1">
      <c r="A61" s="300" t="s">
        <v>169</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0"/>
      <c r="AL61" s="300"/>
      <c r="AM61" s="300"/>
      <c r="AN61" s="300"/>
    </row>
    <row r="62" spans="1:82" s="36" customFormat="1" ht="22.8" customHeight="1">
      <c r="A62" s="300" t="s">
        <v>56</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0"/>
      <c r="AL62" s="300"/>
      <c r="AM62" s="300"/>
      <c r="AN62" s="300"/>
    </row>
    <row r="63" spans="1:82" ht="22.8" customHeight="1">
      <c r="A63" s="300" t="s">
        <v>57</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0"/>
      <c r="AL63" s="300"/>
      <c r="AM63" s="300"/>
      <c r="AN63" s="300"/>
    </row>
    <row r="64" spans="1:82" ht="22.8" customHeight="1">
      <c r="A64" s="300" t="s">
        <v>144</v>
      </c>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0"/>
      <c r="AL64" s="300"/>
      <c r="AM64" s="300"/>
      <c r="AN64" s="300"/>
    </row>
    <row r="65" spans="1:82" ht="22.8" customHeight="1">
      <c r="A65" s="300" t="s">
        <v>192</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0"/>
      <c r="AL65" s="300"/>
      <c r="AM65" s="300"/>
      <c r="AN65" s="300"/>
    </row>
    <row r="66" spans="1:82" ht="22.8" customHeight="1">
      <c r="A66" s="36" t="s">
        <v>183</v>
      </c>
      <c r="B66" s="48"/>
      <c r="K66" s="48"/>
      <c r="L66" s="48"/>
      <c r="M66" s="48"/>
      <c r="N66" s="48"/>
      <c r="O66" s="48"/>
      <c r="P66" s="48"/>
      <c r="Q66" s="48"/>
      <c r="R66" s="48"/>
      <c r="S66" s="48"/>
      <c r="T66" s="48"/>
      <c r="U66" s="48"/>
      <c r="V66" s="48"/>
      <c r="W66" s="48"/>
      <c r="X66" s="48"/>
      <c r="Y66" s="48"/>
      <c r="AB66" s="48"/>
      <c r="AC66" s="48"/>
    </row>
    <row r="67" spans="1:82" s="36" customFormat="1">
      <c r="B67" s="45"/>
      <c r="AI67" s="132"/>
    </row>
    <row r="68" spans="1:82">
      <c r="A68" s="48"/>
      <c r="Y68" s="36"/>
    </row>
    <row r="69" spans="1:82">
      <c r="A69" s="48"/>
      <c r="Y69" s="36"/>
    </row>
    <row r="70" spans="1:82">
      <c r="Y70" s="36"/>
    </row>
    <row r="71" spans="1:82">
      <c r="Y71" s="36"/>
    </row>
    <row r="72" spans="1:82">
      <c r="Y72" s="36"/>
    </row>
    <row r="73" spans="1:82" ht="13.8" hidden="1">
      <c r="D73" s="136" t="s">
        <v>54</v>
      </c>
      <c r="E73" s="137"/>
      <c r="Y73" s="36"/>
    </row>
    <row r="74" spans="1:82" ht="12" hidden="1">
      <c r="A74" s="48"/>
      <c r="B74" s="48"/>
      <c r="F74" s="138">
        <v>2013</v>
      </c>
      <c r="G74" s="138">
        <v>2014</v>
      </c>
      <c r="H74" s="138">
        <v>2015</v>
      </c>
      <c r="I74" s="138">
        <v>2016</v>
      </c>
      <c r="J74" s="138">
        <v>2017</v>
      </c>
      <c r="K74" s="139">
        <v>2018</v>
      </c>
      <c r="L74" s="139">
        <v>2019</v>
      </c>
      <c r="M74" s="139">
        <v>2020</v>
      </c>
      <c r="N74" s="139">
        <v>2021</v>
      </c>
      <c r="O74" s="139" t="s">
        <v>161</v>
      </c>
      <c r="P74" s="139"/>
      <c r="Q74" s="139"/>
      <c r="R74" s="139"/>
      <c r="S74" s="139"/>
      <c r="T74" s="139"/>
      <c r="U74" s="139"/>
      <c r="V74" s="139"/>
      <c r="W74" s="139"/>
      <c r="X74" s="139"/>
      <c r="Y74" s="48"/>
      <c r="AB74" s="48"/>
      <c r="AC74" s="48"/>
      <c r="AF74" s="134"/>
      <c r="AG74" s="134"/>
      <c r="AH74" s="134"/>
      <c r="AI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row>
    <row r="75" spans="1:82" ht="15.6" hidden="1">
      <c r="A75" s="48"/>
      <c r="B75" s="48"/>
      <c r="D75" s="137"/>
      <c r="E75" s="140" t="s">
        <v>87</v>
      </c>
      <c r="F75" s="141">
        <v>1.3743000000000001</v>
      </c>
      <c r="G75" s="141">
        <v>1.2098</v>
      </c>
      <c r="H75" s="141">
        <v>1.0862000000000001</v>
      </c>
      <c r="I75" s="141">
        <v>1.0517000000000001</v>
      </c>
      <c r="J75" s="141">
        <v>1.2004999999999999</v>
      </c>
      <c r="K75" s="141">
        <v>1.1445000000000001</v>
      </c>
      <c r="L75" s="141">
        <v>1.1237999999999999</v>
      </c>
      <c r="M75" s="141">
        <v>1.2281</v>
      </c>
      <c r="N75" s="141">
        <v>1.1347</v>
      </c>
      <c r="O75" s="141">
        <v>1.1088</v>
      </c>
      <c r="P75" s="142"/>
      <c r="Q75" s="142"/>
      <c r="R75" s="142"/>
      <c r="S75" s="142"/>
      <c r="T75" s="142"/>
      <c r="U75" s="142"/>
      <c r="V75" s="142"/>
      <c r="W75" s="142"/>
      <c r="X75" s="142"/>
      <c r="Y75" s="48"/>
      <c r="AB75" s="48"/>
      <c r="AC75" s="48"/>
      <c r="AF75" s="134"/>
      <c r="AG75" s="134"/>
      <c r="AH75" s="134"/>
      <c r="AI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row>
    <row r="76" spans="1:82" ht="15.6" hidden="1">
      <c r="A76" s="48"/>
      <c r="B76" s="48"/>
      <c r="D76" s="143"/>
      <c r="E76" s="140" t="s">
        <v>52</v>
      </c>
      <c r="F76" s="141">
        <v>105.31</v>
      </c>
      <c r="G76" s="141">
        <v>119.78</v>
      </c>
      <c r="H76" s="141">
        <v>120.22</v>
      </c>
      <c r="I76" s="141">
        <v>116.96</v>
      </c>
      <c r="J76" s="141">
        <v>112.69</v>
      </c>
      <c r="K76" s="141">
        <v>110.03</v>
      </c>
      <c r="L76" s="141">
        <v>108.5</v>
      </c>
      <c r="M76" s="141">
        <v>103.07</v>
      </c>
      <c r="N76" s="141">
        <v>115.1</v>
      </c>
      <c r="O76" s="141">
        <v>121.54</v>
      </c>
      <c r="P76" s="144"/>
      <c r="Q76" s="144"/>
      <c r="R76" s="144"/>
      <c r="S76" s="144"/>
      <c r="T76" s="144"/>
      <c r="U76" s="144"/>
      <c r="V76" s="145"/>
      <c r="W76" s="145"/>
      <c r="X76" s="145"/>
      <c r="Y76" s="48"/>
      <c r="AB76" s="48"/>
      <c r="AC76" s="48"/>
      <c r="AF76" s="134"/>
      <c r="AG76" s="134"/>
      <c r="AH76" s="134"/>
      <c r="AI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row>
    <row r="77" spans="1:82" ht="15.6" hidden="1">
      <c r="A77" s="48"/>
      <c r="B77" s="48"/>
      <c r="D77" s="143"/>
      <c r="E77" s="140" t="s">
        <v>53</v>
      </c>
      <c r="F77" s="141">
        <v>6.0542999999999996</v>
      </c>
      <c r="G77" s="141">
        <v>6.2054999999999998</v>
      </c>
      <c r="H77" s="141">
        <v>6.4936999999999996</v>
      </c>
      <c r="I77" s="141">
        <v>6.9450000000000003</v>
      </c>
      <c r="J77" s="141">
        <v>6.5068000000000001</v>
      </c>
      <c r="K77" s="141">
        <v>6.8784999999999998</v>
      </c>
      <c r="L77" s="141">
        <v>6.9615</v>
      </c>
      <c r="M77" s="141">
        <v>6.5350999999999999</v>
      </c>
      <c r="N77" s="141">
        <v>6.3525</v>
      </c>
      <c r="O77" s="146">
        <v>6.3395000000000001</v>
      </c>
      <c r="P77" s="142"/>
      <c r="Q77" s="142"/>
      <c r="R77" s="142"/>
      <c r="S77" s="142"/>
      <c r="T77" s="142"/>
      <c r="U77" s="142"/>
      <c r="V77" s="147"/>
      <c r="W77" s="147"/>
      <c r="X77" s="147"/>
      <c r="Y77" s="48"/>
      <c r="AB77" s="48"/>
      <c r="AC77" s="48"/>
      <c r="AF77" s="134"/>
      <c r="AG77" s="134"/>
      <c r="AH77" s="134"/>
      <c r="AI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row>
  </sheetData>
  <sheetProtection algorithmName="SHA-512" hashValue="MIGmbNlOMave4aioJ38ccB8s+sdI0qs/gKYSbYK+f+FIQgd2/jZ2Sc2fwFhVHQkoehRfCKWb49KluysmyaaYYQ==" saltValue="BHm9hPyUDbxp2Fb3rAzlRw==" spinCount="100000" sheet="1" objects="1" scenarios="1" selectLockedCells="1" selectUnlockedCells="1"/>
  <mergeCells count="38">
    <mergeCell ref="AD25:AD26"/>
    <mergeCell ref="AF41:AF42"/>
    <mergeCell ref="AF25:AF26"/>
    <mergeCell ref="AA41:AA42"/>
    <mergeCell ref="AA25:AA26"/>
    <mergeCell ref="A64:AN64"/>
    <mergeCell ref="A65:AN65"/>
    <mergeCell ref="A61:AN61"/>
    <mergeCell ref="A62:AN62"/>
    <mergeCell ref="A63:AN63"/>
    <mergeCell ref="AJ3:AN3"/>
    <mergeCell ref="A4:AI4"/>
    <mergeCell ref="AJ4:AN4"/>
    <mergeCell ref="A5:AI5"/>
    <mergeCell ref="A7:A8"/>
    <mergeCell ref="B7:B8"/>
    <mergeCell ref="C7:C8"/>
    <mergeCell ref="F7:O7"/>
    <mergeCell ref="P7:Y7"/>
    <mergeCell ref="Z7:AI7"/>
    <mergeCell ref="D7:D8"/>
    <mergeCell ref="E7:E8"/>
    <mergeCell ref="A2:AI2"/>
    <mergeCell ref="A3:AI3"/>
    <mergeCell ref="Z41:Z42"/>
    <mergeCell ref="AE41:AE42"/>
    <mergeCell ref="Z25:Z26"/>
    <mergeCell ref="AE25:AE26"/>
    <mergeCell ref="AB41:AB42"/>
    <mergeCell ref="AC41:AC42"/>
    <mergeCell ref="AD41:AD42"/>
    <mergeCell ref="AG41:AG42"/>
    <mergeCell ref="AG25:AG26"/>
    <mergeCell ref="AH41:AH42"/>
    <mergeCell ref="AI41:AI42"/>
    <mergeCell ref="AI25:AI26"/>
    <mergeCell ref="AB25:AB26"/>
    <mergeCell ref="AC25:AC26"/>
  </mergeCells>
  <phoneticPr fontId="13" type="noConversion"/>
  <printOptions horizontalCentered="1" verticalCentered="1"/>
  <pageMargins left="0.98425196850393704" right="0.98425196850393704" top="0.98425196850393704" bottom="0.98425196850393704" header="0.51181102362204722" footer="0.51181102362204722"/>
  <pageSetup paperSize="9" scale="23" orientation="landscape" r:id="rId1"/>
  <headerFooter alignWithMargins="0"/>
  <colBreaks count="1" manualBreakCount="1">
    <brk id="35" min="1" max="65" man="1"/>
  </colBreaks>
  <ignoredErrors>
    <ignoredError sqref="D50:E50 U47:U49 D41:E42 D46:E46 U51:U55 D35:D36 D11:E18 D23:E31 Y19:Y50 Y11:Y18 D19:E19 D37:E37" unlockedFormula="1"/>
    <ignoredError sqref="A42" numberStoredAsText="1"/>
    <ignoredError sqref="E36 E35" formula="1" unlockedFormula="1"/>
    <ignoredError sqref="E33:E34"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209DD-39C0-4A7C-B3F3-6AC69E46E0BC}">
  <dimension ref="A1:M58"/>
  <sheetViews>
    <sheetView showGridLines="0" zoomScaleNormal="100" workbookViewId="0">
      <selection sqref="A1:L1"/>
    </sheetView>
  </sheetViews>
  <sheetFormatPr baseColWidth="10" defaultColWidth="11" defaultRowHeight="11.4"/>
  <cols>
    <col min="1" max="1" width="19.88671875" style="44" customWidth="1"/>
    <col min="2" max="2" width="42.109375" style="44" customWidth="1"/>
    <col min="3" max="3" width="14" style="3" customWidth="1"/>
    <col min="4" max="4" width="9.77734375" style="3" customWidth="1"/>
    <col min="5" max="5" width="20.77734375" style="36" customWidth="1"/>
    <col min="6" max="6" width="7" style="3" bestFit="1" customWidth="1"/>
    <col min="7" max="7" width="12.77734375" style="3" customWidth="1"/>
    <col min="8" max="8" width="17.21875" style="3" customWidth="1"/>
    <col min="9" max="10" width="15.109375" style="3" customWidth="1"/>
    <col min="11" max="11" width="14.77734375" style="3" customWidth="1"/>
    <col min="12" max="12" width="15.88671875" style="3" customWidth="1"/>
    <col min="13" max="16384" width="11" style="3"/>
  </cols>
  <sheetData>
    <row r="1" spans="1:13" ht="25.05" customHeight="1">
      <c r="A1" s="289" t="s">
        <v>175</v>
      </c>
      <c r="B1" s="289"/>
      <c r="C1" s="289"/>
      <c r="D1" s="289"/>
      <c r="E1" s="289"/>
      <c r="F1" s="289"/>
      <c r="G1" s="289"/>
      <c r="H1" s="289"/>
      <c r="I1" s="289"/>
      <c r="J1" s="289"/>
      <c r="K1" s="289"/>
      <c r="L1" s="289"/>
    </row>
    <row r="2" spans="1:13" ht="17.399999999999999" customHeight="1">
      <c r="A2" s="289" t="s">
        <v>127</v>
      </c>
      <c r="B2" s="289"/>
      <c r="C2" s="289"/>
      <c r="D2" s="289"/>
      <c r="E2" s="289"/>
      <c r="F2" s="289"/>
      <c r="G2" s="289"/>
      <c r="H2" s="289"/>
      <c r="I2" s="289"/>
      <c r="J2" s="289"/>
      <c r="K2" s="289"/>
      <c r="L2" s="289"/>
    </row>
    <row r="3" spans="1:13" ht="15.6" customHeight="1">
      <c r="A3" s="288" t="s">
        <v>101</v>
      </c>
      <c r="B3" s="288"/>
      <c r="C3" s="288"/>
      <c r="D3" s="288"/>
      <c r="E3" s="288"/>
      <c r="F3" s="288"/>
      <c r="G3" s="288"/>
      <c r="H3" s="288"/>
      <c r="I3" s="288"/>
      <c r="J3" s="288"/>
      <c r="K3" s="288"/>
      <c r="L3" s="288"/>
    </row>
    <row r="4" spans="1:13" ht="25.05" customHeight="1" thickBot="1">
      <c r="A4" s="290">
        <v>44651</v>
      </c>
      <c r="B4" s="290"/>
      <c r="C4" s="290"/>
      <c r="D4" s="290"/>
      <c r="E4" s="290"/>
      <c r="F4" s="290"/>
      <c r="G4" s="290"/>
      <c r="H4" s="290"/>
      <c r="I4" s="290"/>
      <c r="J4" s="290"/>
      <c r="K4" s="290"/>
      <c r="L4" s="290"/>
    </row>
    <row r="5" spans="1:13" s="4" customFormat="1" ht="106.8" customHeight="1" thickBot="1">
      <c r="A5" s="221" t="s">
        <v>9</v>
      </c>
      <c r="B5" s="221" t="s">
        <v>26</v>
      </c>
      <c r="C5" s="221" t="s">
        <v>31</v>
      </c>
      <c r="D5" s="221" t="s">
        <v>49</v>
      </c>
      <c r="E5" s="221" t="s">
        <v>128</v>
      </c>
      <c r="F5" s="221" t="s">
        <v>11</v>
      </c>
      <c r="G5" s="221" t="s">
        <v>15</v>
      </c>
      <c r="H5" s="221" t="s">
        <v>16</v>
      </c>
      <c r="I5" s="221" t="s">
        <v>18</v>
      </c>
      <c r="J5" s="221" t="s">
        <v>129</v>
      </c>
      <c r="K5" s="221" t="s">
        <v>162</v>
      </c>
      <c r="L5" s="221" t="s">
        <v>20</v>
      </c>
    </row>
    <row r="6" spans="1:13">
      <c r="A6" s="5"/>
      <c r="B6" s="6"/>
      <c r="C6" s="7"/>
      <c r="D6" s="7"/>
      <c r="E6" s="8"/>
      <c r="F6" s="9"/>
      <c r="G6" s="9"/>
      <c r="H6" s="9"/>
      <c r="I6" s="9"/>
      <c r="J6" s="9"/>
      <c r="K6" s="9"/>
      <c r="L6" s="10"/>
    </row>
    <row r="7" spans="1:13" ht="12">
      <c r="A7" s="222" t="s">
        <v>1</v>
      </c>
      <c r="B7" s="11"/>
      <c r="C7" s="11"/>
      <c r="D7" s="11"/>
      <c r="E7" s="11"/>
      <c r="F7" s="11"/>
      <c r="G7" s="11"/>
      <c r="H7" s="11"/>
      <c r="I7" s="11"/>
      <c r="J7" s="11"/>
      <c r="K7" s="11"/>
      <c r="L7" s="12"/>
    </row>
    <row r="8" spans="1:13" ht="22.8">
      <c r="A8" s="13">
        <v>2252</v>
      </c>
      <c r="B8" s="14" t="s">
        <v>130</v>
      </c>
      <c r="C8" s="15" t="s">
        <v>99</v>
      </c>
      <c r="D8" s="15" t="s">
        <v>155</v>
      </c>
      <c r="E8" s="16">
        <v>300000000</v>
      </c>
      <c r="F8" s="15">
        <v>9988</v>
      </c>
      <c r="G8" s="17">
        <v>44358</v>
      </c>
      <c r="H8" s="17">
        <v>44358</v>
      </c>
      <c r="I8" s="17">
        <v>44723</v>
      </c>
      <c r="J8" s="18">
        <v>44545</v>
      </c>
      <c r="K8" s="16">
        <v>30000000</v>
      </c>
      <c r="L8" s="19">
        <v>51663</v>
      </c>
    </row>
    <row r="9" spans="1:13">
      <c r="A9" s="13"/>
      <c r="B9" s="14"/>
      <c r="C9" s="15"/>
      <c r="D9" s="15"/>
      <c r="E9" s="16"/>
      <c r="F9" s="15"/>
      <c r="G9" s="17"/>
      <c r="H9" s="17"/>
      <c r="I9" s="17"/>
      <c r="J9" s="20"/>
      <c r="K9" s="16"/>
      <c r="L9" s="19"/>
    </row>
    <row r="10" spans="1:13" ht="12">
      <c r="A10" s="222" t="s">
        <v>2</v>
      </c>
      <c r="B10" s="14"/>
      <c r="C10" s="15"/>
      <c r="D10" s="15"/>
      <c r="E10" s="16"/>
      <c r="F10" s="15"/>
      <c r="G10" s="17"/>
      <c r="H10" s="17"/>
      <c r="I10" s="17"/>
      <c r="J10" s="20"/>
      <c r="K10" s="16"/>
      <c r="L10" s="19"/>
    </row>
    <row r="11" spans="1:13">
      <c r="A11" s="13" t="s">
        <v>157</v>
      </c>
      <c r="B11" s="21" t="s">
        <v>158</v>
      </c>
      <c r="C11" s="16" t="s">
        <v>139</v>
      </c>
      <c r="D11" s="15" t="s">
        <v>155</v>
      </c>
      <c r="E11" s="16">
        <v>250000000</v>
      </c>
      <c r="F11" s="15">
        <v>10105</v>
      </c>
      <c r="G11" s="17">
        <v>44371</v>
      </c>
      <c r="H11" s="17">
        <v>44550</v>
      </c>
      <c r="I11" s="17">
        <v>44915</v>
      </c>
      <c r="J11" s="18">
        <v>44553</v>
      </c>
      <c r="K11" s="16">
        <v>250000000</v>
      </c>
      <c r="L11" s="19">
        <v>51855</v>
      </c>
    </row>
    <row r="12" spans="1:13">
      <c r="A12" s="13" t="s">
        <v>159</v>
      </c>
      <c r="B12" s="21" t="s">
        <v>160</v>
      </c>
      <c r="C12" s="16" t="s">
        <v>139</v>
      </c>
      <c r="D12" s="15" t="s">
        <v>155</v>
      </c>
      <c r="E12" s="16">
        <v>250000000</v>
      </c>
      <c r="F12" s="15">
        <v>10105</v>
      </c>
      <c r="G12" s="17">
        <v>44371</v>
      </c>
      <c r="H12" s="17">
        <v>44550</v>
      </c>
      <c r="I12" s="17">
        <v>44915</v>
      </c>
      <c r="J12" s="17">
        <v>44631</v>
      </c>
      <c r="K12" s="16">
        <v>250000000</v>
      </c>
      <c r="L12" s="19">
        <v>51855</v>
      </c>
    </row>
    <row r="13" spans="1:13">
      <c r="A13" s="13"/>
      <c r="B13" s="22"/>
      <c r="C13" s="15"/>
      <c r="D13" s="15"/>
      <c r="E13" s="23"/>
      <c r="F13" s="11"/>
      <c r="G13" s="11"/>
      <c r="H13" s="11"/>
      <c r="I13" s="17"/>
      <c r="J13" s="11"/>
      <c r="K13" s="11"/>
      <c r="L13" s="12"/>
    </row>
    <row r="14" spans="1:13" ht="12">
      <c r="A14" s="222" t="s">
        <v>3</v>
      </c>
      <c r="B14" s="71"/>
      <c r="C14" s="20"/>
      <c r="D14" s="20"/>
      <c r="E14" s="24"/>
      <c r="F14" s="20"/>
      <c r="G14" s="25"/>
      <c r="H14" s="25"/>
      <c r="I14" s="17"/>
      <c r="J14" s="25"/>
      <c r="K14" s="25"/>
      <c r="L14" s="26"/>
      <c r="M14" s="27"/>
    </row>
    <row r="15" spans="1:13" ht="22.8">
      <c r="A15" s="280" t="s">
        <v>131</v>
      </c>
      <c r="B15" s="71" t="s">
        <v>130</v>
      </c>
      <c r="C15" s="15" t="s">
        <v>99</v>
      </c>
      <c r="D15" s="20" t="s">
        <v>155</v>
      </c>
      <c r="E15" s="16">
        <v>300000000</v>
      </c>
      <c r="F15" s="20">
        <v>9988</v>
      </c>
      <c r="G15" s="17">
        <v>44358</v>
      </c>
      <c r="H15" s="17">
        <v>44358</v>
      </c>
      <c r="I15" s="17">
        <v>44681</v>
      </c>
      <c r="J15" s="25">
        <v>44369</v>
      </c>
      <c r="K15" s="16">
        <v>300000000</v>
      </c>
      <c r="L15" s="19">
        <v>51663</v>
      </c>
      <c r="M15" s="27"/>
    </row>
    <row r="16" spans="1:13">
      <c r="A16" s="280"/>
      <c r="B16" s="71"/>
      <c r="C16" s="15"/>
      <c r="D16" s="20"/>
      <c r="E16" s="16"/>
      <c r="F16" s="20"/>
      <c r="G16" s="17"/>
      <c r="H16" s="17"/>
      <c r="I16" s="17"/>
      <c r="J16" s="25"/>
      <c r="K16" s="16"/>
      <c r="L16" s="19"/>
      <c r="M16" s="27"/>
    </row>
    <row r="17" spans="1:13" ht="12">
      <c r="A17" s="222" t="s">
        <v>137</v>
      </c>
      <c r="B17" s="71"/>
      <c r="C17" s="15"/>
      <c r="D17" s="20"/>
      <c r="E17" s="16"/>
      <c r="F17" s="20"/>
      <c r="G17" s="17"/>
      <c r="H17" s="17"/>
      <c r="I17" s="17"/>
      <c r="J17" s="25"/>
      <c r="K17" s="16"/>
      <c r="L17" s="19"/>
      <c r="M17" s="27"/>
    </row>
    <row r="18" spans="1:13" ht="22.8">
      <c r="A18" s="280" t="s">
        <v>6</v>
      </c>
      <c r="B18" s="71" t="s">
        <v>138</v>
      </c>
      <c r="C18" s="15" t="s">
        <v>99</v>
      </c>
      <c r="D18" s="20" t="s">
        <v>155</v>
      </c>
      <c r="E18" s="16">
        <v>1778000000</v>
      </c>
      <c r="F18" s="20">
        <v>10002</v>
      </c>
      <c r="G18" s="17">
        <v>44396</v>
      </c>
      <c r="H18" s="17">
        <v>44397</v>
      </c>
      <c r="I18" s="17">
        <v>45493</v>
      </c>
      <c r="J18" s="18">
        <v>44407</v>
      </c>
      <c r="K18" s="16">
        <f>293589103.31+284474398.96</f>
        <v>578063502.26999998</v>
      </c>
      <c r="L18" s="19">
        <v>48049</v>
      </c>
      <c r="M18" s="27"/>
    </row>
    <row r="19" spans="1:13" ht="12">
      <c r="A19" s="103"/>
      <c r="B19" s="230"/>
      <c r="C19" s="231"/>
      <c r="D19" s="21"/>
      <c r="E19" s="24"/>
      <c r="F19" s="15"/>
      <c r="G19" s="28"/>
      <c r="H19" s="28"/>
      <c r="I19" s="28"/>
      <c r="J19" s="28"/>
      <c r="K19" s="28"/>
      <c r="L19" s="29"/>
      <c r="M19" s="27"/>
    </row>
    <row r="20" spans="1:13" s="33" customFormat="1" ht="12.6" thickBot="1">
      <c r="A20" s="232" t="s">
        <v>10</v>
      </c>
      <c r="B20" s="233"/>
      <c r="C20" s="234"/>
      <c r="D20" s="235"/>
      <c r="E20" s="30">
        <f>SUM(E8:E18)</f>
        <v>2878000000</v>
      </c>
      <c r="F20" s="31"/>
      <c r="G20" s="31"/>
      <c r="H20" s="31"/>
      <c r="I20" s="31"/>
      <c r="J20" s="31"/>
      <c r="K20" s="31"/>
      <c r="L20" s="32"/>
      <c r="M20" s="27"/>
    </row>
    <row r="21" spans="1:13" ht="12">
      <c r="A21" s="34"/>
      <c r="B21" s="34"/>
      <c r="C21" s="34"/>
      <c r="D21" s="34"/>
      <c r="E21" s="35"/>
      <c r="M21" s="27"/>
    </row>
    <row r="22" spans="1:13" ht="24" customHeight="1">
      <c r="A22" s="34" t="s">
        <v>132</v>
      </c>
      <c r="B22" s="34"/>
      <c r="C22" s="34"/>
      <c r="D22" s="34"/>
      <c r="M22" s="27"/>
    </row>
    <row r="23" spans="1:13" ht="12.75" customHeight="1">
      <c r="A23" s="37"/>
      <c r="B23" s="3"/>
      <c r="C23" s="11"/>
      <c r="D23" s="11"/>
      <c r="J23" s="36"/>
      <c r="M23" s="27"/>
    </row>
    <row r="24" spans="1:13" ht="28.2" customHeight="1">
      <c r="A24" s="38"/>
      <c r="B24" s="39"/>
      <c r="C24" s="11"/>
      <c r="D24" s="11"/>
      <c r="E24" s="40"/>
      <c r="M24" s="27"/>
    </row>
    <row r="25" spans="1:13" ht="28.2" customHeight="1">
      <c r="A25" s="41"/>
      <c r="B25" s="33"/>
      <c r="E25" s="42"/>
      <c r="M25" s="27"/>
    </row>
    <row r="26" spans="1:13" ht="28.2" customHeight="1">
      <c r="A26" s="41"/>
      <c r="B26" s="33"/>
      <c r="E26" s="42"/>
      <c r="M26" s="27"/>
    </row>
    <row r="27" spans="1:13" ht="28.2" customHeight="1">
      <c r="A27" s="43"/>
      <c r="C27" s="44"/>
      <c r="D27" s="44"/>
      <c r="E27" s="44"/>
      <c r="F27" s="44"/>
      <c r="G27" s="44"/>
      <c r="H27" s="44"/>
      <c r="I27" s="44"/>
      <c r="J27" s="44"/>
      <c r="K27" s="44"/>
      <c r="L27" s="44"/>
      <c r="M27" s="27"/>
    </row>
    <row r="28" spans="1:13">
      <c r="A28" s="3"/>
      <c r="M28" s="27"/>
    </row>
    <row r="29" spans="1:13">
      <c r="B29" s="3"/>
      <c r="E29" s="3"/>
      <c r="M29" s="27"/>
    </row>
    <row r="30" spans="1:13">
      <c r="M30" s="27"/>
    </row>
    <row r="31" spans="1:13">
      <c r="M31" s="27"/>
    </row>
    <row r="32" spans="1:13">
      <c r="M32" s="27"/>
    </row>
    <row r="33" spans="1:13">
      <c r="M33" s="27"/>
    </row>
    <row r="34" spans="1:13">
      <c r="A34" s="45"/>
      <c r="B34" s="45"/>
      <c r="C34" s="36"/>
      <c r="D34" s="36"/>
      <c r="F34" s="36"/>
      <c r="G34" s="36"/>
      <c r="H34" s="36"/>
      <c r="I34" s="36"/>
      <c r="J34" s="36"/>
      <c r="K34" s="36"/>
      <c r="L34" s="36"/>
      <c r="M34" s="27"/>
    </row>
    <row r="35" spans="1:13">
      <c r="A35" s="45"/>
      <c r="B35" s="45"/>
      <c r="C35" s="36"/>
      <c r="D35" s="36"/>
      <c r="F35" s="36"/>
      <c r="G35" s="36"/>
      <c r="H35" s="36"/>
      <c r="I35" s="36"/>
      <c r="J35" s="36"/>
      <c r="K35" s="36"/>
      <c r="L35" s="36"/>
      <c r="M35" s="27"/>
    </row>
    <row r="36" spans="1:13" ht="12">
      <c r="A36" s="46"/>
      <c r="C36" s="44"/>
      <c r="D36" s="44"/>
      <c r="E36" s="44"/>
      <c r="F36" s="44"/>
      <c r="G36" s="44"/>
      <c r="H36" s="44"/>
      <c r="I36" s="44"/>
      <c r="J36" s="44"/>
      <c r="K36" s="44"/>
      <c r="L36" s="44"/>
      <c r="M36" s="27"/>
    </row>
    <row r="37" spans="1:13" ht="12">
      <c r="A37" s="46"/>
      <c r="C37" s="44"/>
      <c r="D37" s="44"/>
      <c r="E37" s="44"/>
      <c r="F37" s="44"/>
      <c r="G37" s="44"/>
      <c r="H37" s="44"/>
      <c r="I37" s="44"/>
      <c r="J37" s="44"/>
      <c r="K37" s="44"/>
      <c r="L37" s="44"/>
      <c r="M37" s="27"/>
    </row>
    <row r="38" spans="1:13" ht="12">
      <c r="A38" s="46"/>
      <c r="C38" s="44"/>
      <c r="D38" s="44"/>
      <c r="E38" s="44"/>
      <c r="F38" s="44"/>
      <c r="G38" s="44"/>
      <c r="H38" s="44"/>
      <c r="I38" s="44"/>
      <c r="J38" s="44"/>
      <c r="K38" s="44"/>
      <c r="L38" s="44"/>
      <c r="M38" s="27"/>
    </row>
    <row r="39" spans="1:13" ht="12">
      <c r="A39" s="46"/>
      <c r="C39" s="44"/>
      <c r="D39" s="44"/>
      <c r="E39" s="44"/>
      <c r="F39" s="44"/>
      <c r="G39" s="44"/>
      <c r="H39" s="44"/>
      <c r="I39" s="44"/>
      <c r="J39" s="44"/>
      <c r="K39" s="44"/>
      <c r="L39" s="44"/>
      <c r="M39" s="27"/>
    </row>
    <row r="40" spans="1:13" ht="12">
      <c r="A40" s="46"/>
      <c r="C40" s="44"/>
      <c r="D40" s="44"/>
      <c r="E40" s="44"/>
      <c r="F40" s="44"/>
      <c r="G40" s="44"/>
      <c r="H40" s="44"/>
      <c r="I40" s="44"/>
      <c r="J40" s="44"/>
      <c r="K40" s="44"/>
      <c r="L40" s="44"/>
      <c r="M40" s="27"/>
    </row>
    <row r="41" spans="1:13" ht="12">
      <c r="A41" s="46"/>
      <c r="C41" s="44"/>
      <c r="D41" s="44"/>
      <c r="E41" s="44"/>
      <c r="F41" s="44"/>
      <c r="G41" s="44"/>
      <c r="H41" s="44"/>
      <c r="I41" s="44"/>
      <c r="J41" s="44"/>
      <c r="K41" s="44"/>
      <c r="L41" s="44"/>
      <c r="M41" s="27"/>
    </row>
    <row r="42" spans="1:13" ht="12">
      <c r="A42" s="46"/>
      <c r="C42" s="44"/>
      <c r="D42" s="44"/>
      <c r="E42" s="44"/>
      <c r="F42" s="44"/>
      <c r="G42" s="44"/>
      <c r="H42" s="44"/>
      <c r="I42" s="44"/>
      <c r="J42" s="44"/>
      <c r="K42" s="44"/>
      <c r="L42" s="44"/>
      <c r="M42" s="27"/>
    </row>
    <row r="43" spans="1:13" ht="12">
      <c r="B43" s="33"/>
      <c r="E43" s="42"/>
      <c r="F43" s="47"/>
      <c r="M43" s="27"/>
    </row>
    <row r="44" spans="1:13">
      <c r="A44" s="283"/>
      <c r="B44" s="283"/>
      <c r="C44" s="283"/>
      <c r="D44" s="283"/>
      <c r="E44" s="283"/>
      <c r="F44" s="283"/>
      <c r="G44" s="283"/>
      <c r="H44" s="283"/>
      <c r="I44" s="283"/>
      <c r="J44" s="283"/>
      <c r="K44" s="283"/>
      <c r="L44" s="283"/>
      <c r="M44" s="27"/>
    </row>
    <row r="45" spans="1:13" ht="12">
      <c r="A45" s="33"/>
      <c r="E45" s="42"/>
      <c r="F45" s="47"/>
      <c r="M45" s="27"/>
    </row>
    <row r="46" spans="1:13">
      <c r="M46" s="27"/>
    </row>
    <row r="47" spans="1:13">
      <c r="M47" s="27"/>
    </row>
    <row r="48" spans="1:13">
      <c r="M48" s="27"/>
    </row>
    <row r="49" spans="3:13">
      <c r="M49" s="27"/>
    </row>
    <row r="50" spans="3:13">
      <c r="M50" s="27"/>
    </row>
    <row r="51" spans="3:13">
      <c r="C51" s="48"/>
      <c r="M51" s="27"/>
    </row>
    <row r="52" spans="3:13">
      <c r="M52" s="27"/>
    </row>
    <row r="53" spans="3:13">
      <c r="D53" s="49"/>
      <c r="M53" s="27"/>
    </row>
    <row r="54" spans="3:13">
      <c r="M54" s="27"/>
    </row>
    <row r="55" spans="3:13">
      <c r="D55" s="50"/>
      <c r="M55" s="27"/>
    </row>
    <row r="56" spans="3:13">
      <c r="M56" s="27"/>
    </row>
    <row r="57" spans="3:13">
      <c r="M57" s="27"/>
    </row>
    <row r="58" spans="3:13">
      <c r="M58" s="27"/>
    </row>
  </sheetData>
  <sheetProtection algorithmName="SHA-512" hashValue="LZT8rN/wzBdWOY9u+ijoEmhNhLeL5qM+VktksG90T2Ag11YmUPRxRwRafB4U4PPg1DjCVAGyxHRqJJeJTwnCJA==" saltValue="XX7durpotrx0b9hb4wFIBg==" spinCount="100000" sheet="1" objects="1" scenarios="1" selectLockedCells="1" selectUnlockedCells="1"/>
  <mergeCells count="5">
    <mergeCell ref="A1:L1"/>
    <mergeCell ref="A44:L44"/>
    <mergeCell ref="A2:L2"/>
    <mergeCell ref="A3:L3"/>
    <mergeCell ref="A4:L4"/>
  </mergeCells>
  <printOptions horizontalCentered="1" verticalCentered="1"/>
  <pageMargins left="0.98425196850393704" right="0.98425196850393704" top="0.98425196850393704" bottom="0.98425196850393704" header="0.51181102362204722" footer="0.51181102362204722"/>
  <pageSetup paperSize="9" scale="3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0bdd4d6-7ddc-4897-ae94-7e7e42e99cd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DEE35B43C72D1448E2A2A8A6E952E72" ma:contentTypeVersion="12" ma:contentTypeDescription="Crear nuevo documento." ma:contentTypeScope="" ma:versionID="ec4f87d175c971946481c80022327510">
  <xsd:schema xmlns:xsd="http://www.w3.org/2001/XMLSchema" xmlns:xs="http://www.w3.org/2001/XMLSchema" xmlns:p="http://schemas.microsoft.com/office/2006/metadata/properties" xmlns:ns3="70bdd4d6-7ddc-4897-ae94-7e7e42e99cd7" xmlns:ns4="c8c3c16f-6327-44df-b234-254aaf518354" targetNamespace="http://schemas.microsoft.com/office/2006/metadata/properties" ma:root="true" ma:fieldsID="dee79a29dae8e0c2df9fc303852920ac" ns3:_="" ns4:_="">
    <xsd:import namespace="70bdd4d6-7ddc-4897-ae94-7e7e42e99cd7"/>
    <xsd:import namespace="c8c3c16f-6327-44df-b234-254aaf51835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bdd4d6-7ddc-4897-ae94-7e7e42e99c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8c3c16f-6327-44df-b234-254aaf518354"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41F07B-8A49-4246-97C5-523D91FEA419}">
  <ds:schemaRefs>
    <ds:schemaRef ds:uri="http://purl.org/dc/elements/1.1/"/>
    <ds:schemaRef ds:uri="http://www.w3.org/XML/1998/namespace"/>
    <ds:schemaRef ds:uri="c8c3c16f-6327-44df-b234-254aaf518354"/>
    <ds:schemaRef ds:uri="http://purl.org/dc/dcmitype/"/>
    <ds:schemaRef ds:uri="http://schemas.microsoft.com/office/2006/documentManagement/types"/>
    <ds:schemaRef ds:uri="70bdd4d6-7ddc-4897-ae94-7e7e42e99cd7"/>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8451F6DB-E401-407D-93AB-7E0B8814A543}">
  <ds:schemaRefs>
    <ds:schemaRef ds:uri="http://schemas.microsoft.com/sharepoint/v3/contenttype/forms"/>
  </ds:schemaRefs>
</ds:datastoreItem>
</file>

<file path=customXml/itemProps3.xml><?xml version="1.0" encoding="utf-8"?>
<ds:datastoreItem xmlns:ds="http://schemas.openxmlformats.org/officeDocument/2006/customXml" ds:itemID="{8C333B81-F11A-493B-BF3D-E942CE2408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bdd4d6-7ddc-4897-ae94-7e7e42e99cd7"/>
    <ds:schemaRef ds:uri="c8c3c16f-6327-44df-b234-254aaf5183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Índice</vt:lpstr>
      <vt:lpstr>Cuadro 1</vt:lpstr>
      <vt:lpstr>Cuadro 2</vt:lpstr>
      <vt:lpstr>Cuadro 3</vt:lpstr>
      <vt:lpstr>Cuadro 4</vt:lpstr>
      <vt:lpstr>Cuadro 5</vt:lpstr>
      <vt:lpstr>'Cuadro 1'!Área_de_impresión</vt:lpstr>
      <vt:lpstr>'Cuadro 2'!Área_de_impresión</vt:lpstr>
      <vt:lpstr>'Cuadro 3'!Área_de_impresión</vt:lpstr>
      <vt:lpstr>'Cuadro 4'!Área_de_impresión</vt:lpstr>
      <vt:lpstr>'Cuadro 5'!Área_de_impresión</vt:lpstr>
      <vt:lpstr>Índice!Área_de_impresión</vt:lpstr>
      <vt:lpstr>'Cuadro 1'!Títulos_a_imprimir</vt:lpstr>
      <vt:lpstr>'Cuadro 2'!Títulos_a_imprimir</vt:lpstr>
    </vt:vector>
  </TitlesOfParts>
  <Company>Ministerio de Hacienda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W&amp;W</dc:creator>
  <cp:lastModifiedBy>Karen Rojas Madrigal</cp:lastModifiedBy>
  <cp:lastPrinted>2022-08-04T21:34:12Z</cp:lastPrinted>
  <dcterms:created xsi:type="dcterms:W3CDTF">2004-05-21T17:50:07Z</dcterms:created>
  <dcterms:modified xsi:type="dcterms:W3CDTF">2023-05-24T15:45:46Z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0x0101007DEE35B43C72D1448E2A2A8A6E952E72</vt:lpwstr>
  </property>
</Properties>
</file>